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nna.lodziana\Downloads\Dokumentacja SWZ - DZPUCK.262.081.2026 - KPO\"/>
    </mc:Choice>
  </mc:AlternateContent>
  <xr:revisionPtr revIDLastSave="0" documentId="13_ncr:1_{36030E08-B7EF-474E-9C8E-CB3DE7D4AAEE}" xr6:coauthVersionLast="47" xr6:coauthVersionMax="47" xr10:uidLastSave="{00000000-0000-0000-0000-000000000000}"/>
  <bookViews>
    <workbookView xWindow="22932" yWindow="-108" windowWidth="23256" windowHeight="13896" xr2:uid="{00000000-000D-0000-FFFF-FFFF00000000}"/>
  </bookViews>
  <sheets>
    <sheet name="Część nr 1" sheetId="3" r:id="rId1"/>
    <sheet name="Część nr 2" sheetId="4" r:id="rId2"/>
    <sheet name="Część nr 3" sheetId="6" r:id="rId3"/>
    <sheet name="Część nr 4" sheetId="7" r:id="rId4"/>
  </sheets>
  <definedNames>
    <definedName name="_xlnm.Print_Area" localSheetId="0">'Część nr 1'!$A$1:$K$23</definedName>
    <definedName name="_xlnm.Print_Area" localSheetId="1">'Część nr 2'!$A$1:$K$24</definedName>
    <definedName name="_xlnm.Print_Area" localSheetId="2">'Część nr 3'!$A$1:$K$16</definedName>
    <definedName name="_xlnm.Print_Area" localSheetId="3">'Część nr 4'!$A$1:$K$15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" l="1"/>
  <c r="I11" i="4"/>
  <c r="J11" i="4"/>
  <c r="J20" i="3"/>
  <c r="I20" i="3"/>
  <c r="I9" i="3"/>
  <c r="I10" i="3"/>
  <c r="I11" i="3"/>
  <c r="I12" i="3"/>
  <c r="I13" i="3"/>
  <c r="I14" i="3"/>
  <c r="I15" i="3"/>
  <c r="I16" i="3"/>
  <c r="I17" i="3"/>
  <c r="I18" i="3"/>
  <c r="I19" i="3"/>
  <c r="I9" i="7"/>
  <c r="I8" i="7"/>
  <c r="J10" i="7"/>
  <c r="I10" i="7"/>
  <c r="G10" i="7"/>
  <c r="G9" i="7"/>
  <c r="J9" i="7" s="1"/>
  <c r="G8" i="7"/>
  <c r="J8" i="7" s="1"/>
  <c r="G8" i="6"/>
  <c r="G19" i="4"/>
  <c r="G18" i="4"/>
  <c r="G17" i="4"/>
  <c r="G16" i="4"/>
  <c r="G15" i="4"/>
  <c r="G14" i="4"/>
  <c r="G13" i="4"/>
  <c r="G12" i="4"/>
  <c r="G10" i="4"/>
  <c r="G9" i="4"/>
  <c r="G8" i="4"/>
  <c r="G19" i="3"/>
  <c r="J19" i="3" s="1"/>
  <c r="G18" i="3"/>
  <c r="J18" i="3" s="1"/>
  <c r="G17" i="3"/>
  <c r="J17" i="3" s="1"/>
  <c r="G16" i="3"/>
  <c r="J16" i="3" s="1"/>
  <c r="G15" i="3"/>
  <c r="J15" i="3" s="1"/>
  <c r="G14" i="3"/>
  <c r="J14" i="3" s="1"/>
  <c r="G13" i="3"/>
  <c r="J13" i="3" s="1"/>
  <c r="G12" i="3"/>
  <c r="J12" i="3" s="1"/>
  <c r="G11" i="3"/>
  <c r="J11" i="3" s="1"/>
  <c r="G10" i="3"/>
  <c r="J10" i="3" s="1"/>
  <c r="G9" i="3"/>
  <c r="J9" i="3" s="1"/>
  <c r="G8" i="3"/>
  <c r="J19" i="4" l="1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2" i="4"/>
  <c r="I12" i="4"/>
  <c r="J10" i="4"/>
  <c r="I10" i="4"/>
  <c r="J9" i="4"/>
  <c r="I9" i="4"/>
  <c r="J8" i="4"/>
  <c r="J20" i="4" s="1"/>
  <c r="G20" i="4"/>
  <c r="I8" i="4"/>
  <c r="J8" i="3"/>
  <c r="G20" i="3"/>
  <c r="I8" i="3"/>
  <c r="J8" i="6"/>
  <c r="J9" i="6" s="1"/>
  <c r="I8" i="6"/>
  <c r="I9" i="6" s="1"/>
  <c r="G9" i="6"/>
  <c r="I20" i="4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</futureMetadata>
  <valueMetadata count="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</valueMetadata>
</metadata>
</file>

<file path=xl/sharedStrings.xml><?xml version="1.0" encoding="utf-8"?>
<sst xmlns="http://schemas.openxmlformats.org/spreadsheetml/2006/main" count="151" uniqueCount="79">
  <si>
    <t>L.P</t>
  </si>
  <si>
    <t>zdjęcie poglądowe</t>
  </si>
  <si>
    <t xml:space="preserve">Przedmiot zamówienia </t>
  </si>
  <si>
    <t xml:space="preserve">Opis Przedmiotu zamówienia </t>
  </si>
  <si>
    <t>Ilość</t>
  </si>
  <si>
    <t>Stawka VAT %</t>
  </si>
  <si>
    <t>Aktywny i pasywny rotor kończyn górnych i dolnych</t>
  </si>
  <si>
    <t>Aparat do masażu wibracyjnego</t>
  </si>
  <si>
    <t>Chodzik rehabilitacyjny</t>
  </si>
  <si>
    <t>Chodzik rehabilitacyjny-ambona</t>
  </si>
  <si>
    <t>Hantle 1kg</t>
  </si>
  <si>
    <t>Kijki treningowe</t>
  </si>
  <si>
    <t>Mata rehabilitcyjna do ćwiczeń</t>
  </si>
  <si>
    <t>Step do ćwiczeń</t>
  </si>
  <si>
    <t>Stepper do  ćwiczeń aerobowych i wzmacniających podczas rehabilitacji z linkami. Sprzęt  wykorzystywany będzie w procesie rehabilitacji i przywracania sprawności pacjentów kardiologicznych, w szczególności po zabiegach kardiochirurgicznych</t>
  </si>
  <si>
    <t>Taśmy do ćwiczeń</t>
  </si>
  <si>
    <t>Wózek inwalidzki</t>
  </si>
  <si>
    <t>Wózek do transportu pacjenta w pozycji siedzącej. Oparcie, podłokietniki oraz podnóżki regulowane i zdejmowane. Dopuszczalna masa użytkownika minimum do 130 kg. Koła ogumowane. Tapicerka z możliwością dezynfekcji  i odporna na środki dezynfekujące.</t>
  </si>
  <si>
    <t>Wózek wielofunkcyjny</t>
  </si>
  <si>
    <t>wózek wielofunkcyjny-opatrunkowy</t>
  </si>
  <si>
    <t>Wózek zabiegowy</t>
  </si>
  <si>
    <t>wózek zabiegowy - opatrunkowy</t>
  </si>
  <si>
    <t>Wózek chirurgiczny</t>
  </si>
  <si>
    <t>Wózek reanimacyjny</t>
  </si>
  <si>
    <t>Stół rehabilitacyjny</t>
  </si>
  <si>
    <t>Stół rehabilitacyjny z regulacją wysokości  elektryczną przeznaczony do rehabilitacji oraz masażu. Tapicerka wykonana z materiału łatwego do utrzymania oraz odpornego na srodki myjące i dezynfekujące. Minimum 2-sekcyjny. Sprzęt  wykorzystywany będzie w procesie rehabilitacji i przywracania sprawności pacjentów kardiologicznych, w szczególności po zabiegach kardiochirurgicznych</t>
  </si>
  <si>
    <t>wózek transportowy</t>
  </si>
  <si>
    <t>Wartość VAT %</t>
  </si>
  <si>
    <t>7= 4x6</t>
  </si>
  <si>
    <t xml:space="preserve">Wartość brutto               (w PLN)                  </t>
  </si>
  <si>
    <t>4=2x3</t>
  </si>
  <si>
    <t xml:space="preserve">Wartość netto                                  (w PLN) </t>
  </si>
  <si>
    <t>Cena jednostkowa  netto                             (w PLN)</t>
  </si>
  <si>
    <t>Część nr 1</t>
  </si>
  <si>
    <t>Dane do faktury: Płatnik                           i nabywca</t>
  </si>
  <si>
    <t>Uniwersyteckie Centrum Kliniczne Warszawskiego Uniwersytetu Medycznego,                     ul. Banacha 1a, 02-097 Warszawa</t>
  </si>
  <si>
    <t>Warszawski Uniwersytet Medyczny,         ul. Żwirki i Wigury 61,             02-091 Warszawa</t>
  </si>
  <si>
    <t>Załącznik nr 2 do SWZ - Formularz asortymentowo-cenowy</t>
  </si>
  <si>
    <t>DZPUCK.262.081.2026</t>
  </si>
  <si>
    <t>Razem wartość - Część nr 1</t>
  </si>
  <si>
    <t>x</t>
  </si>
  <si>
    <t>Część nr 2</t>
  </si>
  <si>
    <t xml:space="preserve">Stolik opatrunkowy </t>
  </si>
  <si>
    <t>Część nr 3</t>
  </si>
  <si>
    <t>Część nr 4</t>
  </si>
  <si>
    <t>Razem wartość - Część nr 4</t>
  </si>
  <si>
    <t>….........................................................................................................</t>
  </si>
  <si>
    <t>kwalifikowany elektroniczny podpis  osoby/ osób uprawnionych do wystąpienia w imieniu Wykonawcy</t>
  </si>
  <si>
    <t>Warszawski Uniwersytet Medyczny,          ul. Żwirki i Wigury 61,                              02-091 Warszawa</t>
  </si>
  <si>
    <t>Warszawski Uniwersytet Medyczny,                 ul. Żwirki i                        Wigury 61,                    02-091 Warszawa</t>
  </si>
  <si>
    <t>Uniwersyteckie Centrum Kliniczne Warszawskiego Uniwersytetu Medycznego,                     ul. Banacha 1a,                 02-097 Warszawa</t>
  </si>
  <si>
    <t>Uniwersyteckie Centrum Kliniczne Warszawskiego Uniwersytetu Medycznego,                     ul. Banacha 1a,                         02-097 Warszawa</t>
  </si>
  <si>
    <t>Uniwersyteckie Centrum Kliniczne Warszawskiego Uniwersytetu Medycznego,                     ul. Banacha 1a,                      02-097 Warszawa</t>
  </si>
  <si>
    <t>Uniwersyteckie Centrum Kliniczne Warszawskiego Uniwersytetu Medycznego,                     ul. Banacha 1a,                  02-097 Warszawa</t>
  </si>
  <si>
    <t>Uniwersyteckie Centrum Kliniczne Warszawskiego Uniwersytetu Medycznego,                     ul. Banacha 1a,                       02-097 Warszawa</t>
  </si>
  <si>
    <t>Rotor elektryczny z ekranem obrotowym  przeznaczony do aktywnego i pasywnego ruchu kończyn dolnych i górnych. Posiadający min. cztery tryby treningowe (trening pasywny, trening ze stałą prędkością, trening wspomagany i trening aktywny) oraz funkcję kontroli spastyczności wraz z systemem  automatycznie zakańczającym  trening w trzech trybach: trening pasywny, trening wspomagany i trening aktywny, w zależności od stanu pacjenta podczas treningu.</t>
  </si>
  <si>
    <t>Uniwersyteckie Centrum Kliniczne Warszawskiego Uniwersytetu Medycznego,                     ul. Banacha 1a,                    02-097 Warszawa</t>
  </si>
  <si>
    <t>Chodzik rehabilitacyjny z siedziskiem o lekkiej konstrukcji. Wyposażony w 4 koła ( 2 z hamulcem). Chodzik wykonany z lekkiego trwałego materiału (konstrukcja aluminiowa), a siedzisko z materiału nadającego się do dezynfekcji. Chodzik przeznaczony do użytku dla pacjentów przebywających w oddziale - wsparcie przy poruszaniu się w ramach codziennej rehabilitaji i przywracania sprawności po zabiegach.
Chodzik  posiadający regulację wysokości rączek, regulację wysokości siedziska, hamulec z systemem postojowego blokowania kosz na zakupy pod siedziskiem, uchwyt na kulę/laskę</t>
  </si>
  <si>
    <t>Konstrukcja stalowa. Miękkie podłokietniki o możliwości płynnej regulacji wysokości. Ergonomiczne uchwyty zapewniające wygodne chwytanie. Cztery bezobsługowe koła. Tylne kółka z możliwością zablokowania. Chodzik zwiększający  mobilność osób niepełnosprawnych oraz umożliwiający samodzielną pionizację, bez konieczności angażowania do tego osób trzecich.
 Szerokość: 520-560 mm
Wysokość: 1220 - 1670 mm
Długość: 700 -750mm
Wysokość siedziska: 550-560 mm
Szerokość siedziska: 520-540 mm</t>
  </si>
  <si>
    <t>Mata do ćwiczeń z powierzchnią antypoślizgową. Wykonana z materiału łatwego w utrzymaniu - odporny na mycie i dezynfekcję. Sprzęt  wykorzystywany będzie w procesie rehabilitacji i przywracania sprawności pacjentów kardiologicznych, w szczególności po zabiegach kardiochirurgicznych</t>
  </si>
  <si>
    <t>Wózek  jezdny stalowy z szufladami łatwy w utrzymaniu i odporny na środki dezynfekujące, 
Wyposażenie: min.4 szuflady, min.1 blat boczny stalowy lakierowany proszkowo lub wykonany z tworzywa, 2 szyny na nadstawce (w tym dwie do zamocowania uchylnych pojemników), min. 1 półka nadblatowa z tworzywa /stalowa, 4 szyny instrumentalna, mocowane do korpusu wózka (po dwie szyny z każdej strony wózka)
min.1 kosz z tworzywa sztucznego z pokrywą, min.1 poj. na zużyte igły,
min.1 koszyk na akcesoria, 1 zamek centralny
WYKONANIE:- blat z tworzywa lub stalowy, z pogłębieniem, otoczony z 3 stron bandami o wysokości 40 mm- szafka stalowa lakierowana proszkowo lub wykonana z tworzywa, front lakierowany na kolor (do ustalenia), prowadnice szuflady z samodociągiem, korpus szafki wyposażony w materiał wygłuszający, niechłonący wilgoci, minimalizujący wibracje, wyposażona w uchwyt do prowadzenia- podstawa stalowa lub z tworzywa z osłoną  pełniącą funkcję odbojów, wyposażona w koła w obudowie w tym dwa z blokadą.Wymiary bez wyposażenia: 670-820mmx570-660mmx980-1000mm</t>
  </si>
  <si>
    <t>Wózek reanimacyjny wyposażony w dodatkową płytę do resuscytacji, półkę na defibrylator, wysuwany stojak na kroplówki, szuflady, mocowane kosze na śmieci, mocowane kosze na ostre przedmioty. Konstrukcja jezdna wykonana z ABS i stali 
wyposażenie: min.5 szuflad ,min.1 blat boczny wysuwany stalowy lakierowany proszkowo lub wykonany z tworzywa,
min.1 pojemnik na narzędzia (tacka) mocowana na szynie nad blatem-
4 szyny instrumentalne, mocowane do korpusu wózka (po dwie szyny z każdej strony wózka), 1 wieszak kroplówki, min.1  półka pod defibrylator z płynną regulacją wysokości i obrotu, min.1 kosz z tworzywa sztucznego z pokrywą, min.1 pojemnik na zużyte igły, min.1 pojemnik na rękawiczki,min.1 listwa zasilająca, min. 4 podziałki do szuflad. 
WYKONANIE:- blat  z pogłębieniem, otoczony z 3 stron bandami o wysokości min. 40 mm- szafka stalowa lakierowana proszkowo, lub wykonana z tworzywa, front lakierowany na kolor (do ustalenia), prowadnice szuflad z samodociągiem, korpus szafki wyposażony w materiał wygłuszający, niechłonący wilgoci, minimalizujący wibracje, wyposażona w uchwyt do prowadzenia- podstawa stalowa/tworzywo z osłoną z tworzywa, pełniącą funkcję odbojów, wyposażona w koła w tym dwa z blokadą. Wymiary wózka bez wyposażenia: 670-820mmx570-660mmx980-1000mm</t>
  </si>
  <si>
    <t xml:space="preserve">Stolik do przygotowania opatrunków ze stali nierdzewnej Wózek medyczny wielofunkcyjny z szafkami oraz szufladami posiadający: min.1 blat w formie wyjmowanej tacy z szufladą , min. 1 tacę 
min.1 półka koszowa, 2 szyny instrumentalne z zabezpieczonymi narożnikami, min. 1  pojemnik na zużyte igły, min. 1  pojemnik na rękawiczki obudowany z 3 stron, min. 1  kosz na odpady z pokrywą
WYKONANIE: stelaż ze stali , posiadający regulację wysokości półek, przystosowany do montażu wyposażenia dodatkowego wyłącznie za pomocą elementów złącznych bez konieczności wykonywania otworów, wyposażony w koła, w tym dwa z blokadą, z uchwytem do prowadzenia stanowiącym zintegrowany element konstrukcji, taca wyjmowana ze stali kwasoodpornej, szuflada, półka koszowa stalowe - uchwyt do pojemnika na zużyte igły ze stali kwasoodpornej. Wymiary stolika bez wyposażenia: 800-820x450-490x850-900 mm 
 </t>
  </si>
  <si>
    <t xml:space="preserve">Wózek transportowy umożliwiający transport pacjenta w pozycji leżącej, dopuszczony do transportu pacjentów ważących więcej niż 250 kg. Funkcje wózka obejmujące m.in: wspomaganie jazdy oraz elektryczną regulację wysokości. Wózek wyposażony w barierki boczne zabezpieczające pacjenta przed wypadnięciem. Poręcze boczne po złożeniu nie wystają ponad powierzchnię leża 
 Wózek wyposażony w tunele na tacę RTG, wieszak kroplówki oraz w 4 ergonomiczne uchwyty do przetaczania – 2 od strony nóg pacjenta oraz 2 od strony głowy. Od strony nóg metalowy ogranicznik chroniący przed zsuwaniem się materaca. Materac o grubości min. 80 mm montowany do leża wózka za pomocą rzepów.
Obszycie wykonane z materiału nieprzemakalnego łatwozmywalnego.  Koła jezdne o średnicy min. 200 mm z centralną blokadą jazdy i kołem kierunkowym – 2 dźwignie blokady od strony nóg pacjenta.  
</t>
  </si>
  <si>
    <t xml:space="preserve">Wózek  jezdny stalowy z szufladami łatwy w utrzymaniu i odporny na środki dezynfekujące, 
Wyposażenie: min.4 szuflady, min.1 blat boczny stalowy lakierowany proszkowo lub wykonany z tworzywa, 2 szyny na nadstawce (w tym dwie do zamocowania uchylnych pojemników), min. 1 półka nadblatowa z tworzywa /stalowa, 4 szyny instrumentalne, mocowane do korpusu wózka (po dwie szyny z każdej strony wózka)
min.1 kosz z tworzywa sztucznego z pokrywą, min.1 poj. na zużyte igły,min.1 koszyk na akcesoria, 1 zamek centralny.
 Wózek posiadający podstawę pod defibrylator, miejsce na butlę z tlenem, wysuwany stojak do kroplówek 
WYKONANIE:- blat z tworzywa lub stalowy, z pogłębieniem, otoczony z 3 stron bandami o wysokości 40 mm- szafka stalowa lakierowana proszkowo lub wykonana z tworzywa, front lakierowany na kolor (do ustalenia), prowadnice szuflady z samodociągiem, korpus szafki wyposażony w materiał wygłuszający, niechłonący wilgoci, minimalizujący wibracje, wyposażona w uchwyt do prowadzenia- podstawa stalowa lub z tworzywa z osłoną  pełniącą funkcję odbojów, wyposażona w koła w obudowie w tym dwa z blokadą. Wymiary bez wyposażenia: 670-820mmx570-660mmx980-1000mm </t>
  </si>
  <si>
    <t>Aparat do masażu wibracyjnego wyposażony w głowicę  z możliowścią  dezynfekcji  oraz nakładką z okrągłymi wypustkami , nakładką piankową, nakładką typu szczotka. Zasilanie sieciowe oraz  z wbudowanego akumulatora z ładowarką. Sprzęt  wykorzystywany będzie w procesie rehabilitacji i przywracania sprawności pacjentów kardiologicznych, w szczególności po zabiegach kardiochirurgicznych. Aparat umożliwiający ruch wibracyjny w płaszczyźnie pionowej i poziomej, posiadająca min. dwie pędkości wibracji.</t>
  </si>
  <si>
    <t xml:space="preserve">Stolik </t>
  </si>
  <si>
    <t>Wózek  jezdny stalowy z szufladami łatwy w utrzymaniu i odporny na środki dezynfekujące, 
Wyposażenie: min.4 szuflady, min.1 blat boczny stalowy lakierowany proszkowo lub wykonany z tworzywa, 2 szyny na nadstawce (w tym dwie do zamocowania uchylnych pojemników), min. 1 półka nadblatowa z tworzywa /stalowa , 4 szyny instrumentalne, mocowane do korpusu wózka (po dwie szyny z każdej strony wózka)
min.1 kosz z tworzywa sztucznego z pokrywą, min.1 poj. na zużyte igły, min.1 koszyk na akcesoria, 1 zamek centralny
WYKONANIE:- blat z tworzywa lub stalowy, z pogłębieniem, otoczony z 3 stron bandami o wysokości 40 mm- szafka stalowa lakierowana proszkowo lub wykonana z tworzywa, front lakierowany na kolor (do ustalenia), prowadnice szuflady z samodociągiem, korpus szafki wyposażony w materiał wygłuszający, niechłonący wilgoci, minimalizujący wibracje, wyposażona w uchwyt do prowadzenia- podstawa stalowa lub z tworzywa z osłoną  pełniącą funkcję odbojów, wyposażona w koła w obudowie w tym dwa z blokadą. Wymiary bez wyposażenia: 670-820mmx570-660mmx980-1000mm</t>
  </si>
  <si>
    <t>Wózek  jezdny stalowy z szufladami łatwy w utrzymaniu i odporny na środki dezynfekujące, 
Wyposażenie: min.4 szuflady, min.1 blat boczny stalowy lakierowany proszkowo lub wykonany z tworzywa, 2 szyny na nadstawce (w tym dwie do zamocowania uchylnych pojemników), min. 1 półka nadblatowa z tworzywa /stalowa, 4 szyny instrumentalne, mocowane do korpusu wózka (po dwie szyny z każdej strony wózka)
min.1 kosz z tworzywa sztucznego z pokrywą, min.1 poj. na zużyte igły, min.1 koszyk na akcesoria, 1 zamek centralny
WYKONANIE:- blat z tworzywa lub stalowy, z pogłębieniem, otoczony z 3 stron bandami o wysokości 40 mm- szafka stalowa lakierowana proszkowo lub wykonana z tworzywa, front lakierowany na kolor (do ustalenia), prowadnice szuflady z samodociągiem, korpus szafki wyposażony w materiał wygłuszający, niechłonący wilgoci, minimalizujący wibracje, wyposażona w uchwyt do prowadzenia- podstawa stalowa lub z tworzywa z osłoną  pełniącą funkcję odbojów, wyposażona w koła w obudowie w tym dwa z blokadą. Wymiary bez wyposażenia: 670-820mmx570-660mmx980-1000mm</t>
  </si>
  <si>
    <t xml:space="preserve">Wózek medyczny metalowy wielofunkcyjny z szufladami łatwy w utrzymaniu i odporny na środki dezynfekujące Wyposażenie: min.4 szuflady, min. 1 blat boczny stalowy lakierowany proszkowo lub wykonany z tworzywa, 2 szyny na nadstawce (w tym dwie do zamocowania uchylnych pojemników), min.1 półka nadblatowa z tworzywa /stalowa ,4 szyna instrumentalna, mocowana do korpusu wózka (po dwie szyny z każdej strony wózka)
min. 1 kosz z tworzywa sztucznego z pokrywą, min. 1 poj. na zużyte igły, min.1 koszyk na akcesoria 
WYKONANIE:- blat z tworzywa lub stalowy, z pogłębieniem, otoczony z 3 stron bandami o wysokości 40 mm- szafka stalowa lakierowana proszkowo lub wykonana z tworzywa, front lakierowany na kolor (do ustalenia), prowadnice szuflady z samodociągiem, korpus szafki wyposażony w materiał wygłuszający, niechłonący wilgoci, minimalizujący wibracje, wyposażona w uchwyt do prowadzenia- podstawa stalowa lub z tworzywa z osłoną  pełniącą funkcję odbojów, wyposażona w koła w obudowie w tym dwa z blokadą. Wymiary bez wyposażenia: 670-820mmx570-660mmx980-1000mm
</t>
  </si>
  <si>
    <r>
      <t>Stolik wykonany ze stali nierdzewnej do gromadzenia instrumentów chirurgicznych podczas zabiegów. Górny blat podnoszony przy pomocy nożnej pompy. Stolik wyposażony w kółka. Wszystkie kółka wyposażone w blokadę. 
Oponki wykonane z materiału niebrudzącego podłoża. Górny blat z pogłębieniem obracany w poziomie.  Dopuszczalne obciążenie minimum do 15 kg. Krawędzie zaokrąglone, bezpieczne.   Blat z pogłębieniem, obracany.</t>
    </r>
    <r>
      <rPr>
        <sz val="8"/>
        <color rgb="FFFF0000"/>
        <rFont val="Calibri Light"/>
        <family val="2"/>
        <charset val="238"/>
        <scheme val="major"/>
      </rPr>
      <t xml:space="preserve"> </t>
    </r>
    <r>
      <rPr>
        <sz val="8"/>
        <color theme="1"/>
        <rFont val="Calibri Light"/>
        <family val="2"/>
        <charset val="238"/>
        <scheme val="major"/>
      </rPr>
      <t xml:space="preserve">
Regulacja wysokości za pomocą podnośnika hydraulicznego w zakresie: 950-1350 mm.
Wymiary całkowite [mm]: 700 x 500 x 950-1350 mm</t>
    </r>
  </si>
  <si>
    <t>Warszawski Uniwersytet Medyczny,                         ul. Żwirki i                          Wigury 61,                                02-091 Warszawa</t>
  </si>
  <si>
    <t>Uniwersyteckie Centrum Kliniczne Warszawskiego Uniwersytetu Medycznego,                     ul. Banacha 1a,                     02-097 Warszawa</t>
  </si>
  <si>
    <t>Razem wartość - Część nr 2</t>
  </si>
  <si>
    <t>Razem wartość - Część nr 3</t>
  </si>
  <si>
    <t>Zestaw (2 szt.) hantli winylowych 1 kg do ćwiczeń rehabilitacyjnych. Sprzęt  wykorzystywany będzie w procesie rehabilitacji i przywracania sprawności pacjentów kardiologicznych, w szczególności po zabiegach kardiochirurgicznych</t>
  </si>
  <si>
    <t>Zestaw (2 szt.) kijków treningowych  regulowanych z systemem szybkiego przedłużonia wysokości  przeznaczone do rehabilitacji pacjentów przebywających w Klinice</t>
  </si>
  <si>
    <t>Zestaw (min. 5 szt.) lateksowych  taśm do ćwiczeń rehabilitacyjnych. Zestaw złożony z taśm o różnych poziomach oporu. Sprzęt wykorzystywany będzie w procesie rehabilitacji i przywracania sprawności pacjentów kardiologicznych, w szczególności po zabiegach kardiochirurgicznych</t>
  </si>
  <si>
    <t>…........................................................................................................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</si>
</sst>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zł&quot;;\-#,##0.0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[$-415]General"/>
    <numFmt numFmtId="165" formatCode="#,##0.00\ &quot;zł&quot;"/>
    <numFmt numFmtId="166" formatCode="_-* #,##0.00\ _z_ł_-;\-* #,##0.00\ _z_ł_-;_-* \-??\ _z_ł_-;_-@_-"/>
    <numFmt numFmtId="167" formatCode="_-* #,##0.00&quot; zł&quot;_-;\-* #,##0.00&quot; zł&quot;_-;_-* \-??&quot; zł&quot;_-;_-@_-"/>
  </numFmts>
  <fonts count="4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 Light"/>
      <family val="2"/>
      <charset val="238"/>
      <scheme val="major"/>
    </font>
    <font>
      <b/>
      <sz val="8"/>
      <color rgb="FF000000"/>
      <name val="Calibri Light"/>
      <family val="2"/>
      <charset val="238"/>
      <scheme val="major"/>
    </font>
    <font>
      <sz val="10"/>
      <color rgb="FF000000"/>
      <name val="Arial"/>
      <family val="2"/>
      <charset val="238"/>
    </font>
    <font>
      <b/>
      <sz val="8"/>
      <name val="Calibri Light"/>
      <family val="2"/>
      <charset val="238"/>
      <scheme val="major"/>
    </font>
    <font>
      <b/>
      <sz val="8"/>
      <color theme="1"/>
      <name val="Calibri Light"/>
      <family val="2"/>
      <charset val="238"/>
      <scheme val="major"/>
    </font>
    <font>
      <sz val="8"/>
      <color rgb="FF000000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  <scheme val="maj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 Light"/>
      <family val="2"/>
      <charset val="238"/>
      <scheme val="major"/>
    </font>
    <font>
      <b/>
      <sz val="9"/>
      <color rgb="FF000000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333333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b/>
      <sz val="10"/>
      <color rgb="FFFFFFFF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CC0000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sz val="18"/>
      <color rgb="FF000000"/>
      <name val="Liberation Sans1"/>
      <charset val="238"/>
    </font>
    <font>
      <b/>
      <sz val="24"/>
      <color rgb="FF000000"/>
      <name val="Liberation Sans1"/>
      <charset val="238"/>
    </font>
    <font>
      <b/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1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0"/>
      <color rgb="FF000000"/>
      <name val="Liberation Sans1"/>
      <charset val="238"/>
    </font>
    <font>
      <sz val="11"/>
      <color rgb="FF000000"/>
      <name val="Calibri"/>
      <family val="2"/>
      <charset val="238"/>
    </font>
    <font>
      <i/>
      <sz val="7"/>
      <color rgb="FF000000"/>
      <name val="Calibri"/>
      <family val="2"/>
      <charset val="238"/>
    </font>
    <font>
      <i/>
      <sz val="7"/>
      <color rgb="FF000000"/>
      <name val="Arial"/>
      <family val="2"/>
      <charset val="238"/>
    </font>
    <font>
      <sz val="8"/>
      <color rgb="FFFF0000"/>
      <name val="Calibri Light"/>
      <family val="2"/>
      <charset val="238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rgb="FF000000"/>
        <bgColor rgb="FF0D0D0D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6DCE5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DEEBF7"/>
      </patternFill>
    </fill>
    <fill>
      <patternFill patternType="solid">
        <fgColor rgb="FFFFFFCC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50">
    <xf numFmtId="0" fontId="0" fillId="0" borderId="0"/>
    <xf numFmtId="164" fontId="4" fillId="0" borderId="0" applyBorder="0" applyProtection="0"/>
    <xf numFmtId="0" fontId="19" fillId="0" borderId="0"/>
    <xf numFmtId="0" fontId="20" fillId="0" borderId="0"/>
    <xf numFmtId="0" fontId="20" fillId="0" borderId="0"/>
    <xf numFmtId="0" fontId="20" fillId="0" borderId="0"/>
    <xf numFmtId="166" fontId="18" fillId="0" borderId="0" applyBorder="0" applyProtection="0"/>
    <xf numFmtId="0" fontId="23" fillId="9" borderId="0"/>
    <xf numFmtId="0" fontId="23" fillId="10" borderId="0"/>
    <xf numFmtId="0" fontId="24" fillId="11" borderId="0"/>
    <xf numFmtId="0" fontId="24" fillId="0" borderId="0"/>
    <xf numFmtId="0" fontId="25" fillId="12" borderId="0"/>
    <xf numFmtId="166" fontId="18" fillId="0" borderId="0" applyBorder="0" applyProtection="0"/>
    <xf numFmtId="166" fontId="18" fillId="0" borderId="0" applyBorder="0" applyProtection="0"/>
    <xf numFmtId="166" fontId="18" fillId="0" borderId="0" applyBorder="0" applyProtection="0"/>
    <xf numFmtId="166" fontId="18" fillId="0" borderId="0" applyBorder="0" applyProtection="0"/>
    <xf numFmtId="0" fontId="23" fillId="13" borderId="0"/>
    <xf numFmtId="0" fontId="26" fillId="0" borderId="0"/>
    <xf numFmtId="0" fontId="27" fillId="14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32" fillId="15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36" fillId="15" borderId="9"/>
    <xf numFmtId="9" fontId="18" fillId="0" borderId="0" applyBorder="0" applyProtection="0"/>
    <xf numFmtId="0" fontId="37" fillId="0" borderId="0"/>
    <xf numFmtId="0" fontId="35" fillId="0" borderId="0"/>
    <xf numFmtId="0" fontId="35" fillId="0" borderId="0"/>
    <xf numFmtId="167" fontId="22" fillId="0" borderId="0" applyBorder="0" applyProtection="0"/>
    <xf numFmtId="0" fontId="25" fillId="0" borderId="0"/>
    <xf numFmtId="0" fontId="21" fillId="0" borderId="0"/>
    <xf numFmtId="0" fontId="21" fillId="0" borderId="0"/>
    <xf numFmtId="167" fontId="22" fillId="0" borderId="0" applyBorder="0" applyProtection="0"/>
    <xf numFmtId="0" fontId="22" fillId="0" borderId="0"/>
    <xf numFmtId="0" fontId="22" fillId="0" borderId="0"/>
    <xf numFmtId="44" fontId="18" fillId="0" borderId="0" applyFont="0" applyFill="0" applyBorder="0" applyAlignment="0" applyProtection="0"/>
    <xf numFmtId="0" fontId="38" fillId="0" borderId="0"/>
    <xf numFmtId="0" fontId="4" fillId="0" borderId="0" applyBorder="0" applyProtection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42" fontId="5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7" fontId="2" fillId="4" borderId="1" xfId="0" applyNumberFormat="1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42" fontId="5" fillId="2" borderId="8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7" fontId="2" fillId="4" borderId="8" xfId="0" applyNumberFormat="1" applyFont="1" applyFill="1" applyBorder="1" applyAlignment="1">
      <alignment vertical="center"/>
    </xf>
    <xf numFmtId="9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164" fontId="14" fillId="2" borderId="8" xfId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4" fillId="2" borderId="1" xfId="1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4" fontId="15" fillId="4" borderId="1" xfId="0" applyNumberFormat="1" applyFont="1" applyFill="1" applyBorder="1" applyAlignment="1">
      <alignment vertical="center"/>
    </xf>
    <xf numFmtId="7" fontId="13" fillId="4" borderId="1" xfId="0" applyNumberFormat="1" applyFont="1" applyFill="1" applyBorder="1" applyAlignment="1">
      <alignment vertical="center"/>
    </xf>
    <xf numFmtId="9" fontId="13" fillId="4" borderId="1" xfId="0" applyNumberFormat="1" applyFont="1" applyFill="1" applyBorder="1" applyAlignment="1">
      <alignment horizontal="center" vertical="center"/>
    </xf>
    <xf numFmtId="9" fontId="13" fillId="4" borderId="4" xfId="0" applyNumberFormat="1" applyFont="1" applyFill="1" applyBorder="1" applyAlignment="1">
      <alignment horizontal="center" vertical="center" wrapText="1"/>
    </xf>
    <xf numFmtId="7" fontId="17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4" fillId="7" borderId="1" xfId="1" applyNumberFormat="1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" fontId="6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7" fontId="17" fillId="7" borderId="1" xfId="0" applyNumberFormat="1" applyFont="1" applyFill="1" applyBorder="1" applyAlignment="1">
      <alignment vertical="center"/>
    </xf>
    <xf numFmtId="0" fontId="17" fillId="7" borderId="1" xfId="0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164" fontId="14" fillId="7" borderId="1" xfId="1" applyFont="1" applyFill="1" applyBorder="1" applyAlignment="1">
      <alignment horizontal="center" vertical="center" wrapText="1"/>
    </xf>
    <xf numFmtId="42" fontId="5" fillId="7" borderId="1" xfId="0" applyNumberFormat="1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9" fontId="6" fillId="7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/>
    </xf>
    <xf numFmtId="0" fontId="40" fillId="0" borderId="0" xfId="48" applyFont="1" applyAlignment="1">
      <alignment horizontal="center" vertical="top" wrapText="1"/>
    </xf>
    <xf numFmtId="0" fontId="39" fillId="0" borderId="0" xfId="48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0" fontId="3" fillId="7" borderId="1" xfId="1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0">
    <cellStyle name="Accent 1 5" xfId="7" xr:uid="{BDA338E5-CDC0-4CFF-BFD5-91FA456F677D}"/>
    <cellStyle name="Accent 2 6" xfId="8" xr:uid="{7801650D-279C-455F-B33D-099BB79EA2C0}"/>
    <cellStyle name="Accent 3 7" xfId="9" xr:uid="{3DE71733-C71F-43CF-96CF-79213BCF0E7B}"/>
    <cellStyle name="Accent 4" xfId="10" xr:uid="{00C333C5-3904-432E-BC78-9C089A989375}"/>
    <cellStyle name="Bad 8" xfId="11" xr:uid="{BB27C54B-5120-4202-9BF3-E7CC3D51F85E}"/>
    <cellStyle name="Default 1" xfId="49" xr:uid="{BD11C40C-ABD5-4686-93A2-6E842665F721}"/>
    <cellStyle name="Dziesiętny 2" xfId="12" xr:uid="{5F7A6F3C-8765-464B-8B54-854081882FE1}"/>
    <cellStyle name="Dziesiętny 3" xfId="13" xr:uid="{1EB5129D-5EA9-40B7-AB6B-F9EE768D84DE}"/>
    <cellStyle name="Dziesiętny 4" xfId="14" xr:uid="{B83E7FE6-6481-4D7A-A998-849413D72A33}"/>
    <cellStyle name="Dziesiętny 5" xfId="15" xr:uid="{EC9BAF91-0BA8-44D9-B23B-5084A48C395C}"/>
    <cellStyle name="Dziesiętny 6" xfId="6" xr:uid="{B20483BD-1BA8-4EA1-AD47-4D5A037F9E2A}"/>
    <cellStyle name="Error 9" xfId="16" xr:uid="{FBA0FAD4-6B72-4658-A2F1-B14CE060986F}"/>
    <cellStyle name="Excel Built-in Normal" xfId="4" xr:uid="{60A804A5-B6CB-4EB7-98CD-8410B6732A6B}"/>
    <cellStyle name="Excel Built-in Normal 2" xfId="43" xr:uid="{2695E4E6-A7CF-4ECE-A94A-C534726B238B}"/>
    <cellStyle name="Excel Built-in Normal 3" xfId="42" xr:uid="{745317E8-8B62-49A1-B7FB-CD222AE3D568}"/>
    <cellStyle name="Footnote 10" xfId="17" xr:uid="{96845A25-8CD6-43EC-88C6-781AE048A24D}"/>
    <cellStyle name="Good 11" xfId="18" xr:uid="{4F14F174-523E-46B3-A369-E14385E61F95}"/>
    <cellStyle name="Heading 1 13" xfId="19" xr:uid="{489E037F-06E9-4C3E-A0C8-B9810A5A7CAC}"/>
    <cellStyle name="Heading 12" xfId="20" xr:uid="{3AAD0C0C-DD12-4A7F-AAB2-D83FFE8E3F97}"/>
    <cellStyle name="Heading 2 14" xfId="21" xr:uid="{5C88E236-B8C2-464E-8831-7564839F64CC}"/>
    <cellStyle name="Hyperlink 15" xfId="22" xr:uid="{1A7E7721-B581-40C6-888C-E01B21A879FE}"/>
    <cellStyle name="Neutral 16" xfId="23" xr:uid="{63240942-0CBC-45BB-9A87-F2B4AA8777F9}"/>
    <cellStyle name="Normalny" xfId="0" builtinId="0"/>
    <cellStyle name="Normalny 2" xfId="1" xr:uid="{9112095E-EE71-484A-B565-C0DCF6DE3FFA}"/>
    <cellStyle name="Normalny 2 2" xfId="24" xr:uid="{097C24BE-6A85-4FE0-8D6F-6997B48696DB}"/>
    <cellStyle name="Normalny 2 2 2" xfId="45" xr:uid="{4312FF36-C601-4114-9CCE-0059497F1EF5}"/>
    <cellStyle name="Normalny 2 3" xfId="25" xr:uid="{D144A9B8-3D9D-4571-8CA2-59ABAFD8F4C6}"/>
    <cellStyle name="Normalny 2 3 2" xfId="46" xr:uid="{4537DCE8-B101-4DC7-AFAF-19FE47D4C346}"/>
    <cellStyle name="Normalny 3" xfId="2" xr:uid="{B55C263E-6651-4CEB-A78E-12830462D31C}"/>
    <cellStyle name="Normalny 3 2" xfId="26" xr:uid="{F324913F-BC39-4C7A-B704-D776725799D9}"/>
    <cellStyle name="Normalny 3 2 2" xfId="27" xr:uid="{63539BB9-CA90-421A-A1A2-B1F4FF96F5AE}"/>
    <cellStyle name="Normalny 4" xfId="28" xr:uid="{D5F13663-C9E6-4DFF-8AA2-EE410013A139}"/>
    <cellStyle name="Normalny 4 2" xfId="29" xr:uid="{79535DC8-F55E-4148-BB51-8A333D55C824}"/>
    <cellStyle name="Normalny 5" xfId="3" xr:uid="{94E992A7-A3D4-47D9-868B-07956F99F325}"/>
    <cellStyle name="Normalny 5 2" xfId="31" xr:uid="{1C5269CC-E558-480B-A609-FDE633A29D4D}"/>
    <cellStyle name="Normalny 5 3" xfId="30" xr:uid="{85538A94-3FB9-4FAB-91B7-E7158100CFAE}"/>
    <cellStyle name="Normalny 6" xfId="5" xr:uid="{EE2F56EB-CF10-4CE0-8B0E-7AD21BAC6D49}"/>
    <cellStyle name="Normalny 6 2" xfId="33" xr:uid="{E2AE6F87-43F3-42A2-B254-EBA30037E325}"/>
    <cellStyle name="Normalny 6 3" xfId="32" xr:uid="{4D4A0033-6A14-43E9-B944-857B8EBD9F13}"/>
    <cellStyle name="Normalny 7" xfId="34" xr:uid="{D180186F-9B73-4AF7-ABC4-B8EDFD58ADA1}"/>
    <cellStyle name="Normalny 8" xfId="48" xr:uid="{E8266397-D075-4F56-BADF-003191CF9BB6}"/>
    <cellStyle name="Note 17" xfId="35" xr:uid="{9D448722-7865-42D1-90C0-C405077119FA}"/>
    <cellStyle name="Procentowy 2" xfId="36" xr:uid="{664EACC5-D4E9-4CEC-9B08-DCE004F2E41D}"/>
    <cellStyle name="Result 18" xfId="37" xr:uid="{67EB772B-1CD5-45DB-A5C4-406DC34D6AEC}"/>
    <cellStyle name="Status 19" xfId="38" xr:uid="{4184EE96-7748-412C-9DB5-00AC2CB1E1D4}"/>
    <cellStyle name="Text 20" xfId="39" xr:uid="{4B2CD013-5084-4006-982C-4FD714107AC3}"/>
    <cellStyle name="Walutowy" xfId="47" xr:uid="{8F3FCD1B-C9EB-4549-8994-8C5E8A9CADC2}"/>
    <cellStyle name="Walutowy 2" xfId="40" xr:uid="{AE57DF39-973D-4E37-B414-CACDE9FFB522}"/>
    <cellStyle name="Walutowy 2 2" xfId="44" xr:uid="{31BD8D9F-E3D8-4A69-AEE6-6C8BF0A85322}"/>
    <cellStyle name="Warning 21" xfId="41" xr:uid="{6018C643-4DC1-4613-AD57-79F318DFB3D3}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413926</xdr:colOff>
      <xdr:row>5</xdr:row>
      <xdr:rowOff>0</xdr:rowOff>
    </xdr:from>
    <xdr:to>
      <xdr:col>1</xdr:col>
      <xdr:colOff>305365</xdr:colOff>
      <xdr:row>618</xdr:row>
      <xdr:rowOff>55621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36AA58C1-4A9F-42C9-8AFB-3A26CD68347A}"/>
            </a:ext>
          </a:extLst>
        </xdr:cNvPr>
        <xdr:cNvSpPr>
          <a:spLocks noChangeAspect="1" noChangeArrowheads="1"/>
        </xdr:cNvSpPr>
      </xdr:nvSpPr>
      <xdr:spPr bwMode="auto">
        <a:xfrm>
          <a:off x="337726" y="1885950"/>
          <a:ext cx="301014" cy="103735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413926</xdr:colOff>
      <xdr:row>5</xdr:row>
      <xdr:rowOff>0</xdr:rowOff>
    </xdr:from>
    <xdr:to>
      <xdr:col>1</xdr:col>
      <xdr:colOff>305365</xdr:colOff>
      <xdr:row>412</xdr:row>
      <xdr:rowOff>86101</xdr:rowOff>
    </xdr:to>
    <xdr:sp macro="" textlink="">
      <xdr:nvSpPr>
        <xdr:cNvPr id="3" name="AutoShape 15">
          <a:extLst>
            <a:ext uri="{FF2B5EF4-FFF2-40B4-BE49-F238E27FC236}">
              <a16:creationId xmlns:a16="http://schemas.microsoft.com/office/drawing/2014/main" id="{48D413C8-2780-4EB5-A336-93D1843823F0}"/>
            </a:ext>
          </a:extLst>
        </xdr:cNvPr>
        <xdr:cNvSpPr>
          <a:spLocks noChangeAspect="1" noChangeArrowheads="1"/>
        </xdr:cNvSpPr>
      </xdr:nvSpPr>
      <xdr:spPr bwMode="auto">
        <a:xfrm>
          <a:off x="337726" y="1885950"/>
          <a:ext cx="301014" cy="74333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413926</xdr:colOff>
      <xdr:row>14</xdr:row>
      <xdr:rowOff>47036</xdr:rowOff>
    </xdr:from>
    <xdr:to>
      <xdr:col>1</xdr:col>
      <xdr:colOff>305365</xdr:colOff>
      <xdr:row>489</xdr:row>
      <xdr:rowOff>13122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29D18C93-DD7F-4B59-9A72-2BCD3DBC79BC}"/>
            </a:ext>
          </a:extLst>
        </xdr:cNvPr>
        <xdr:cNvSpPr>
          <a:spLocks noChangeAspect="1" noChangeArrowheads="1"/>
        </xdr:cNvSpPr>
      </xdr:nvSpPr>
      <xdr:spPr bwMode="auto">
        <a:xfrm>
          <a:off x="337726" y="12562886"/>
          <a:ext cx="301014" cy="74175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542925</xdr:colOff>
      <xdr:row>0</xdr:row>
      <xdr:rowOff>95250</xdr:rowOff>
    </xdr:from>
    <xdr:to>
      <xdr:col>7</xdr:col>
      <xdr:colOff>26670</xdr:colOff>
      <xdr:row>0</xdr:row>
      <xdr:rowOff>781050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B5CE1F53-62FF-449D-8D73-B3A3A8D48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95250"/>
          <a:ext cx="576072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413926</xdr:colOff>
      <xdr:row>5</xdr:row>
      <xdr:rowOff>0</xdr:rowOff>
    </xdr:from>
    <xdr:to>
      <xdr:col>1</xdr:col>
      <xdr:colOff>305365</xdr:colOff>
      <xdr:row>542</xdr:row>
      <xdr:rowOff>49271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31C76BB4-6A8A-4C43-A575-FE0CA9C5EEE5}"/>
            </a:ext>
          </a:extLst>
        </xdr:cNvPr>
        <xdr:cNvSpPr>
          <a:spLocks noChangeAspect="1" noChangeArrowheads="1"/>
        </xdr:cNvSpPr>
      </xdr:nvSpPr>
      <xdr:spPr bwMode="auto">
        <a:xfrm>
          <a:off x="337726" y="1885950"/>
          <a:ext cx="301014" cy="103735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413926</xdr:colOff>
      <xdr:row>5</xdr:row>
      <xdr:rowOff>0</xdr:rowOff>
    </xdr:from>
    <xdr:to>
      <xdr:col>1</xdr:col>
      <xdr:colOff>305365</xdr:colOff>
      <xdr:row>349</xdr:row>
      <xdr:rowOff>60701</xdr:rowOff>
    </xdr:to>
    <xdr:sp macro="" textlink="">
      <xdr:nvSpPr>
        <xdr:cNvPr id="3" name="AutoShape 15">
          <a:extLst>
            <a:ext uri="{FF2B5EF4-FFF2-40B4-BE49-F238E27FC236}">
              <a16:creationId xmlns:a16="http://schemas.microsoft.com/office/drawing/2014/main" id="{26A2CD56-9584-46C0-AE11-AC74669FE405}"/>
            </a:ext>
          </a:extLst>
        </xdr:cNvPr>
        <xdr:cNvSpPr>
          <a:spLocks noChangeAspect="1" noChangeArrowheads="1"/>
        </xdr:cNvSpPr>
      </xdr:nvSpPr>
      <xdr:spPr bwMode="auto">
        <a:xfrm>
          <a:off x="337726" y="1885950"/>
          <a:ext cx="301014" cy="74333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413926</xdr:colOff>
      <xdr:row>7</xdr:row>
      <xdr:rowOff>0</xdr:rowOff>
    </xdr:from>
    <xdr:to>
      <xdr:col>1</xdr:col>
      <xdr:colOff>305365</xdr:colOff>
      <xdr:row>355</xdr:row>
      <xdr:rowOff>32761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CAAECA8E-4A9B-4882-8642-AF8849030B77}"/>
            </a:ext>
          </a:extLst>
        </xdr:cNvPr>
        <xdr:cNvSpPr>
          <a:spLocks noChangeAspect="1" noChangeArrowheads="1"/>
        </xdr:cNvSpPr>
      </xdr:nvSpPr>
      <xdr:spPr bwMode="auto">
        <a:xfrm>
          <a:off x="337726" y="12562886"/>
          <a:ext cx="301014" cy="74175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542925</xdr:colOff>
      <xdr:row>0</xdr:row>
      <xdr:rowOff>95250</xdr:rowOff>
    </xdr:from>
    <xdr:to>
      <xdr:col>6</xdr:col>
      <xdr:colOff>741045</xdr:colOff>
      <xdr:row>0</xdr:row>
      <xdr:rowOff>781050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CE1AB160-0105-48F2-B6E0-3D9983441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95250"/>
          <a:ext cx="576072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413926</xdr:colOff>
      <xdr:row>5</xdr:row>
      <xdr:rowOff>0</xdr:rowOff>
    </xdr:from>
    <xdr:to>
      <xdr:col>1</xdr:col>
      <xdr:colOff>305365</xdr:colOff>
      <xdr:row>670</xdr:row>
      <xdr:rowOff>17521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D040D2B9-EBCB-4292-BA0E-CCFD8FD835B6}"/>
            </a:ext>
          </a:extLst>
        </xdr:cNvPr>
        <xdr:cNvSpPr>
          <a:spLocks noChangeAspect="1" noChangeArrowheads="1"/>
        </xdr:cNvSpPr>
      </xdr:nvSpPr>
      <xdr:spPr bwMode="auto">
        <a:xfrm>
          <a:off x="337726" y="1895475"/>
          <a:ext cx="301014" cy="103735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413926</xdr:colOff>
      <xdr:row>5</xdr:row>
      <xdr:rowOff>0</xdr:rowOff>
    </xdr:from>
    <xdr:to>
      <xdr:col>1</xdr:col>
      <xdr:colOff>305365</xdr:colOff>
      <xdr:row>477</xdr:row>
      <xdr:rowOff>28951</xdr:rowOff>
    </xdr:to>
    <xdr:sp macro="" textlink="">
      <xdr:nvSpPr>
        <xdr:cNvPr id="3" name="AutoShape 15">
          <a:extLst>
            <a:ext uri="{FF2B5EF4-FFF2-40B4-BE49-F238E27FC236}">
              <a16:creationId xmlns:a16="http://schemas.microsoft.com/office/drawing/2014/main" id="{791F4640-9413-4CE3-A6D1-D6A7D03FB1D5}"/>
            </a:ext>
          </a:extLst>
        </xdr:cNvPr>
        <xdr:cNvSpPr>
          <a:spLocks noChangeAspect="1" noChangeArrowheads="1"/>
        </xdr:cNvSpPr>
      </xdr:nvSpPr>
      <xdr:spPr bwMode="auto">
        <a:xfrm>
          <a:off x="337726" y="1895475"/>
          <a:ext cx="301014" cy="74333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413926</xdr:colOff>
      <xdr:row>7</xdr:row>
      <xdr:rowOff>0</xdr:rowOff>
    </xdr:from>
    <xdr:to>
      <xdr:col>1</xdr:col>
      <xdr:colOff>305365</xdr:colOff>
      <xdr:row>482</xdr:row>
      <xdr:rowOff>32761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6F1EF591-1549-4F61-968A-D8BD59FC534F}"/>
            </a:ext>
          </a:extLst>
        </xdr:cNvPr>
        <xdr:cNvSpPr>
          <a:spLocks noChangeAspect="1" noChangeArrowheads="1"/>
        </xdr:cNvSpPr>
      </xdr:nvSpPr>
      <xdr:spPr bwMode="auto">
        <a:xfrm>
          <a:off x="337726" y="2819400"/>
          <a:ext cx="301014" cy="74175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542925</xdr:colOff>
      <xdr:row>0</xdr:row>
      <xdr:rowOff>95250</xdr:rowOff>
    </xdr:from>
    <xdr:to>
      <xdr:col>6</xdr:col>
      <xdr:colOff>756920</xdr:colOff>
      <xdr:row>0</xdr:row>
      <xdr:rowOff>781050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7CEAD89A-4C9B-498A-A9F5-26AAAEA9B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95250"/>
          <a:ext cx="576072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413926</xdr:colOff>
      <xdr:row>5</xdr:row>
      <xdr:rowOff>0</xdr:rowOff>
    </xdr:from>
    <xdr:to>
      <xdr:col>1</xdr:col>
      <xdr:colOff>302190</xdr:colOff>
      <xdr:row>659</xdr:row>
      <xdr:rowOff>112771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00B45E67-099F-4C7F-8022-CB8AF4E9D032}"/>
            </a:ext>
          </a:extLst>
        </xdr:cNvPr>
        <xdr:cNvSpPr>
          <a:spLocks noChangeAspect="1" noChangeArrowheads="1"/>
        </xdr:cNvSpPr>
      </xdr:nvSpPr>
      <xdr:spPr bwMode="auto">
        <a:xfrm>
          <a:off x="337726" y="1895475"/>
          <a:ext cx="301014" cy="103735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413926</xdr:colOff>
      <xdr:row>5</xdr:row>
      <xdr:rowOff>0</xdr:rowOff>
    </xdr:from>
    <xdr:to>
      <xdr:col>1</xdr:col>
      <xdr:colOff>302190</xdr:colOff>
      <xdr:row>466</xdr:row>
      <xdr:rowOff>124201</xdr:rowOff>
    </xdr:to>
    <xdr:sp macro="" textlink="">
      <xdr:nvSpPr>
        <xdr:cNvPr id="3" name="AutoShape 15">
          <a:extLst>
            <a:ext uri="{FF2B5EF4-FFF2-40B4-BE49-F238E27FC236}">
              <a16:creationId xmlns:a16="http://schemas.microsoft.com/office/drawing/2014/main" id="{4956DAF1-B624-4DCA-8B52-FB97F9471C7D}"/>
            </a:ext>
          </a:extLst>
        </xdr:cNvPr>
        <xdr:cNvSpPr>
          <a:spLocks noChangeAspect="1" noChangeArrowheads="1"/>
        </xdr:cNvSpPr>
      </xdr:nvSpPr>
      <xdr:spPr bwMode="auto">
        <a:xfrm>
          <a:off x="337726" y="1895475"/>
          <a:ext cx="301014" cy="74333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413926</xdr:colOff>
      <xdr:row>7</xdr:row>
      <xdr:rowOff>0</xdr:rowOff>
    </xdr:from>
    <xdr:to>
      <xdr:col>1</xdr:col>
      <xdr:colOff>302190</xdr:colOff>
      <xdr:row>471</xdr:row>
      <xdr:rowOff>128011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58823550-4688-44A4-B8EF-612A061D1B67}"/>
            </a:ext>
          </a:extLst>
        </xdr:cNvPr>
        <xdr:cNvSpPr>
          <a:spLocks noChangeAspect="1" noChangeArrowheads="1"/>
        </xdr:cNvSpPr>
      </xdr:nvSpPr>
      <xdr:spPr bwMode="auto">
        <a:xfrm>
          <a:off x="337726" y="2819400"/>
          <a:ext cx="301014" cy="74175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542925</xdr:colOff>
      <xdr:row>0</xdr:row>
      <xdr:rowOff>95250</xdr:rowOff>
    </xdr:from>
    <xdr:to>
      <xdr:col>6</xdr:col>
      <xdr:colOff>725170</xdr:colOff>
      <xdr:row>0</xdr:row>
      <xdr:rowOff>781050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048ED77-0EFE-4E92-B430-2F91DD6EF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95250"/>
          <a:ext cx="576072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8">
  <rv s="0">
    <v>0</v>
    <v>5</v>
    <v>RehaMoto LGT-5100D - Rotor do treningu aktywnego i pasywnego kończyn górnych i dolnych</v>
  </rv>
  <rv s="1">
    <v>1</v>
    <v>5</v>
  </rv>
  <rv s="1">
    <v>2</v>
    <v>5</v>
  </rv>
  <rv s="1">
    <v>3</v>
    <v>5</v>
  </rv>
  <rv s="1">
    <v>4</v>
    <v>5</v>
  </rv>
  <rv s="1">
    <v>5</v>
    <v>5</v>
  </rv>
  <rv s="1">
    <v>6</v>
    <v>5</v>
  </rv>
  <rv s="1">
    <v>7</v>
    <v>5</v>
  </rv>
  <rv s="1">
    <v>8</v>
    <v>5</v>
  </rv>
  <rv s="1">
    <v>9</v>
    <v>5</v>
  </rv>
  <rv s="0">
    <v>10</v>
    <v>5</v>
    <v>Stolik Instrumentalny E-01KO</v>
  </rv>
  <rv s="1">
    <v>11</v>
    <v>5</v>
  </rv>
  <rv s="1">
    <v>12</v>
    <v>5</v>
  </rv>
  <rv s="1">
    <v>13</v>
    <v>5</v>
  </rv>
  <rv s="1">
    <v>14</v>
    <v>5</v>
  </rv>
  <rv s="1">
    <v>15</v>
    <v>5</v>
  </rv>
  <rv s="1">
    <v>16</v>
    <v>5</v>
  </rv>
  <rv s="0">
    <v>17</v>
    <v>5</v>
    <v>Wózek do przewożenia pacjentów WP-02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0A34-CBC3-4991-9F41-A0F2917A1759}">
  <sheetPr>
    <tabColor rgb="FFCCFFCC"/>
  </sheetPr>
  <dimension ref="A1:K23"/>
  <sheetViews>
    <sheetView tabSelected="1" topLeftCell="A17" zoomScaleNormal="100" workbookViewId="0">
      <selection activeCell="D22" sqref="D22:K22"/>
    </sheetView>
  </sheetViews>
  <sheetFormatPr defaultColWidth="8.85546875" defaultRowHeight="11.25"/>
  <cols>
    <col min="1" max="1" width="5" style="1" customWidth="1"/>
    <col min="2" max="2" width="16.42578125" style="2" customWidth="1"/>
    <col min="3" max="3" width="19.42578125" style="2" customWidth="1"/>
    <col min="4" max="4" width="46.7109375" style="2" customWidth="1"/>
    <col min="5" max="5" width="5.28515625" style="2" customWidth="1"/>
    <col min="6" max="6" width="11.28515625" style="2" customWidth="1"/>
    <col min="7" max="7" width="11.42578125" style="2" customWidth="1"/>
    <col min="8" max="8" width="6.5703125" style="2" customWidth="1"/>
    <col min="9" max="9" width="7.85546875" style="2" customWidth="1"/>
    <col min="10" max="10" width="10.5703125" style="2" customWidth="1"/>
    <col min="11" max="11" width="11.28515625" style="2" customWidth="1"/>
    <col min="12" max="16384" width="8.85546875" style="2"/>
  </cols>
  <sheetData>
    <row r="1" spans="1:11" ht="69.7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 customHeight="1">
      <c r="A2" s="87" t="s">
        <v>37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9.5" customHeight="1">
      <c r="A3" s="87" t="s">
        <v>38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5" spans="1:11" ht="27" customHeight="1">
      <c r="A5" s="88" t="s">
        <v>33</v>
      </c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1" ht="55.5" customHeight="1">
      <c r="A6" s="69" t="s">
        <v>0</v>
      </c>
      <c r="B6" s="3" t="s">
        <v>1</v>
      </c>
      <c r="C6" s="3" t="s">
        <v>2</v>
      </c>
      <c r="D6" s="3" t="s">
        <v>3</v>
      </c>
      <c r="E6" s="4" t="s">
        <v>4</v>
      </c>
      <c r="F6" s="5" t="s">
        <v>32</v>
      </c>
      <c r="G6" s="7" t="s">
        <v>31</v>
      </c>
      <c r="H6" s="6" t="s">
        <v>5</v>
      </c>
      <c r="I6" s="6" t="s">
        <v>27</v>
      </c>
      <c r="J6" s="8" t="s">
        <v>29</v>
      </c>
      <c r="K6" s="8" t="s">
        <v>34</v>
      </c>
    </row>
    <row r="7" spans="1:11" ht="17.25" customHeight="1">
      <c r="A7" s="89">
        <v>1</v>
      </c>
      <c r="B7" s="89"/>
      <c r="C7" s="89"/>
      <c r="D7" s="89"/>
      <c r="E7" s="9">
        <v>2</v>
      </c>
      <c r="F7" s="11">
        <v>3</v>
      </c>
      <c r="G7" s="12" t="s">
        <v>30</v>
      </c>
      <c r="H7" s="10">
        <v>5</v>
      </c>
      <c r="I7" s="12">
        <v>6</v>
      </c>
      <c r="J7" s="12" t="s">
        <v>28</v>
      </c>
      <c r="K7" s="32">
        <v>8</v>
      </c>
    </row>
    <row r="8" spans="1:11" ht="93.75" customHeight="1">
      <c r="A8" s="13">
        <v>1</v>
      </c>
      <c r="B8" s="14" t="e" vm="1">
        <v>#VALUE!</v>
      </c>
      <c r="C8" s="15" t="s">
        <v>6</v>
      </c>
      <c r="D8" s="16" t="s">
        <v>55</v>
      </c>
      <c r="E8" s="45">
        <v>2</v>
      </c>
      <c r="F8" s="53"/>
      <c r="G8" s="54">
        <f t="shared" ref="G8:G19" si="0">ROUND((F8*E8),2)</f>
        <v>0</v>
      </c>
      <c r="H8" s="55">
        <v>0.08</v>
      </c>
      <c r="I8" s="17">
        <f t="shared" ref="I8:I19" si="1">ROUND((G8*H8),2)</f>
        <v>0</v>
      </c>
      <c r="J8" s="54">
        <f>ROUND((G8*1.08),2)</f>
        <v>0</v>
      </c>
      <c r="K8" s="37" t="s">
        <v>48</v>
      </c>
    </row>
    <row r="9" spans="1:11" ht="115.5" customHeight="1">
      <c r="A9" s="13">
        <v>2</v>
      </c>
      <c r="B9" s="13" t="e" vm="2">
        <v>#VALUE!</v>
      </c>
      <c r="C9" s="18" t="s">
        <v>7</v>
      </c>
      <c r="D9" s="19" t="s">
        <v>65</v>
      </c>
      <c r="E9" s="45">
        <v>2</v>
      </c>
      <c r="F9" s="45"/>
      <c r="G9" s="54">
        <f t="shared" si="0"/>
        <v>0</v>
      </c>
      <c r="H9" s="55">
        <v>0.08</v>
      </c>
      <c r="I9" s="17">
        <f t="shared" si="1"/>
        <v>0</v>
      </c>
      <c r="J9" s="54">
        <f>ROUND((G9*1.08),2)</f>
        <v>0</v>
      </c>
      <c r="K9" s="38" t="s">
        <v>35</v>
      </c>
    </row>
    <row r="10" spans="1:11" ht="90" customHeight="1">
      <c r="A10" s="80">
        <v>3</v>
      </c>
      <c r="B10" s="80" t="e" vm="3">
        <v>#VALUE!</v>
      </c>
      <c r="C10" s="82" t="s">
        <v>8</v>
      </c>
      <c r="D10" s="84" t="s">
        <v>57</v>
      </c>
      <c r="E10" s="45">
        <v>5</v>
      </c>
      <c r="F10" s="45"/>
      <c r="G10" s="54">
        <f t="shared" si="0"/>
        <v>0</v>
      </c>
      <c r="H10" s="55">
        <v>0.08</v>
      </c>
      <c r="I10" s="17">
        <f t="shared" si="1"/>
        <v>0</v>
      </c>
      <c r="J10" s="54">
        <f t="shared" ref="J10:J19" si="2">ROUND((G10*1.08),2)</f>
        <v>0</v>
      </c>
      <c r="K10" s="37" t="s">
        <v>36</v>
      </c>
    </row>
    <row r="11" spans="1:11" ht="117" customHeight="1">
      <c r="A11" s="81"/>
      <c r="B11" s="81"/>
      <c r="C11" s="83"/>
      <c r="D11" s="85"/>
      <c r="E11" s="45">
        <v>13</v>
      </c>
      <c r="F11" s="45"/>
      <c r="G11" s="54">
        <f t="shared" si="0"/>
        <v>0</v>
      </c>
      <c r="H11" s="55">
        <v>0.08</v>
      </c>
      <c r="I11" s="17">
        <f t="shared" si="1"/>
        <v>0</v>
      </c>
      <c r="J11" s="54">
        <f t="shared" si="2"/>
        <v>0</v>
      </c>
      <c r="K11" s="38" t="s">
        <v>35</v>
      </c>
    </row>
    <row r="12" spans="1:11" ht="160.5" customHeight="1">
      <c r="A12" s="13">
        <v>4</v>
      </c>
      <c r="B12" s="68" t="e" vm="4">
        <v>#VALUE!</v>
      </c>
      <c r="C12" s="21" t="s">
        <v>9</v>
      </c>
      <c r="D12" s="20" t="s">
        <v>58</v>
      </c>
      <c r="E12" s="46">
        <v>3</v>
      </c>
      <c r="F12" s="46"/>
      <c r="G12" s="54">
        <f t="shared" si="0"/>
        <v>0</v>
      </c>
      <c r="H12" s="55">
        <v>0.08</v>
      </c>
      <c r="I12" s="17">
        <f t="shared" si="1"/>
        <v>0</v>
      </c>
      <c r="J12" s="54">
        <f t="shared" si="2"/>
        <v>0</v>
      </c>
      <c r="K12" s="37" t="s">
        <v>36</v>
      </c>
    </row>
    <row r="13" spans="1:11" ht="109.5" customHeight="1">
      <c r="A13" s="13">
        <v>5</v>
      </c>
      <c r="B13" s="13" t="e" vm="5">
        <v>#VALUE!</v>
      </c>
      <c r="C13" s="22" t="s">
        <v>10</v>
      </c>
      <c r="D13" s="20" t="s">
        <v>75</v>
      </c>
      <c r="E13" s="45">
        <v>4</v>
      </c>
      <c r="F13" s="45"/>
      <c r="G13" s="54">
        <f t="shared" si="0"/>
        <v>0</v>
      </c>
      <c r="H13" s="56">
        <v>0.23</v>
      </c>
      <c r="I13" s="17">
        <f t="shared" si="1"/>
        <v>0</v>
      </c>
      <c r="J13" s="54">
        <f t="shared" si="2"/>
        <v>0</v>
      </c>
      <c r="K13" s="38" t="s">
        <v>35</v>
      </c>
    </row>
    <row r="14" spans="1:11" ht="110.25" customHeight="1">
      <c r="A14" s="13">
        <v>6</v>
      </c>
      <c r="B14" s="13" t="e" vm="6">
        <v>#VALUE!</v>
      </c>
      <c r="C14" s="22" t="s">
        <v>11</v>
      </c>
      <c r="D14" s="20" t="s">
        <v>76</v>
      </c>
      <c r="E14" s="45">
        <v>5</v>
      </c>
      <c r="F14" s="45"/>
      <c r="G14" s="54">
        <f t="shared" si="0"/>
        <v>0</v>
      </c>
      <c r="H14" s="56">
        <v>0.23</v>
      </c>
      <c r="I14" s="17">
        <f t="shared" si="1"/>
        <v>0</v>
      </c>
      <c r="J14" s="54">
        <f t="shared" si="2"/>
        <v>0</v>
      </c>
      <c r="K14" s="38" t="s">
        <v>35</v>
      </c>
    </row>
    <row r="15" spans="1:11" ht="101.25">
      <c r="A15" s="13">
        <v>7</v>
      </c>
      <c r="B15" s="13" t="e" vm="7">
        <v>#VALUE!</v>
      </c>
      <c r="C15" s="22" t="s">
        <v>12</v>
      </c>
      <c r="D15" s="20" t="s">
        <v>59</v>
      </c>
      <c r="E15" s="45">
        <v>4</v>
      </c>
      <c r="F15" s="45"/>
      <c r="G15" s="54">
        <f t="shared" si="0"/>
        <v>0</v>
      </c>
      <c r="H15" s="56">
        <v>0.23</v>
      </c>
      <c r="I15" s="17">
        <f t="shared" si="1"/>
        <v>0</v>
      </c>
      <c r="J15" s="54">
        <f t="shared" si="2"/>
        <v>0</v>
      </c>
      <c r="K15" s="38" t="s">
        <v>35</v>
      </c>
    </row>
    <row r="16" spans="1:11" ht="101.25">
      <c r="A16" s="13">
        <v>8</v>
      </c>
      <c r="B16" s="13" t="e" vm="8">
        <v>#VALUE!</v>
      </c>
      <c r="C16" s="22" t="s">
        <v>13</v>
      </c>
      <c r="D16" s="20" t="s">
        <v>14</v>
      </c>
      <c r="E16" s="45">
        <v>2</v>
      </c>
      <c r="F16" s="45"/>
      <c r="G16" s="54">
        <f t="shared" si="0"/>
        <v>0</v>
      </c>
      <c r="H16" s="56">
        <v>0.23</v>
      </c>
      <c r="I16" s="17">
        <f t="shared" si="1"/>
        <v>0</v>
      </c>
      <c r="J16" s="54">
        <f t="shared" si="2"/>
        <v>0</v>
      </c>
      <c r="K16" s="38" t="s">
        <v>35</v>
      </c>
    </row>
    <row r="17" spans="1:11" ht="101.25">
      <c r="A17" s="13">
        <v>9</v>
      </c>
      <c r="B17" s="13" t="e" vm="9">
        <v>#VALUE!</v>
      </c>
      <c r="C17" s="22" t="s">
        <v>15</v>
      </c>
      <c r="D17" s="20" t="s">
        <v>77</v>
      </c>
      <c r="E17" s="45">
        <v>4</v>
      </c>
      <c r="F17" s="45"/>
      <c r="G17" s="54">
        <f t="shared" si="0"/>
        <v>0</v>
      </c>
      <c r="H17" s="56">
        <v>0.23</v>
      </c>
      <c r="I17" s="17">
        <f t="shared" si="1"/>
        <v>0</v>
      </c>
      <c r="J17" s="54">
        <f t="shared" si="2"/>
        <v>0</v>
      </c>
      <c r="K17" s="38" t="s">
        <v>35</v>
      </c>
    </row>
    <row r="18" spans="1:11" ht="91.5" customHeight="1">
      <c r="A18" s="80">
        <v>10</v>
      </c>
      <c r="B18" s="80" t="e" vm="10">
        <v>#VALUE!</v>
      </c>
      <c r="C18" s="82" t="s">
        <v>16</v>
      </c>
      <c r="D18" s="84" t="s">
        <v>17</v>
      </c>
      <c r="E18" s="45">
        <v>3</v>
      </c>
      <c r="F18" s="45"/>
      <c r="G18" s="54">
        <f t="shared" si="0"/>
        <v>0</v>
      </c>
      <c r="H18" s="56">
        <v>0.08</v>
      </c>
      <c r="I18" s="17">
        <f t="shared" si="1"/>
        <v>0</v>
      </c>
      <c r="J18" s="54">
        <f t="shared" si="2"/>
        <v>0</v>
      </c>
      <c r="K18" s="37" t="s">
        <v>36</v>
      </c>
    </row>
    <row r="19" spans="1:11" ht="117" customHeight="1">
      <c r="A19" s="81"/>
      <c r="B19" s="81"/>
      <c r="C19" s="83"/>
      <c r="D19" s="85"/>
      <c r="E19" s="45">
        <v>9</v>
      </c>
      <c r="F19" s="45"/>
      <c r="G19" s="54">
        <f t="shared" si="0"/>
        <v>0</v>
      </c>
      <c r="H19" s="55">
        <v>0.08</v>
      </c>
      <c r="I19" s="17">
        <f t="shared" si="1"/>
        <v>0</v>
      </c>
      <c r="J19" s="54">
        <f t="shared" si="2"/>
        <v>0</v>
      </c>
      <c r="K19" s="38" t="s">
        <v>35</v>
      </c>
    </row>
    <row r="20" spans="1:11" s="41" customFormat="1" ht="21" customHeight="1">
      <c r="A20" s="90" t="s">
        <v>39</v>
      </c>
      <c r="B20" s="90"/>
      <c r="C20" s="90"/>
      <c r="D20" s="90"/>
      <c r="E20" s="90"/>
      <c r="F20" s="90"/>
      <c r="G20" s="57">
        <f>SUM(G8:G19)</f>
        <v>0</v>
      </c>
      <c r="H20" s="58" t="s">
        <v>40</v>
      </c>
      <c r="I20" s="57">
        <f>SUM(I8:I19)</f>
        <v>0</v>
      </c>
      <c r="J20" s="57">
        <f>SUM(J8:J19)</f>
        <v>0</v>
      </c>
      <c r="K20" s="58" t="s">
        <v>40</v>
      </c>
    </row>
    <row r="22" spans="1:11" ht="15">
      <c r="C22" s="67"/>
      <c r="D22" s="92" t="s">
        <v>78</v>
      </c>
      <c r="E22" s="92"/>
      <c r="F22" s="92"/>
      <c r="G22" s="92"/>
      <c r="H22" s="92"/>
      <c r="I22" s="92"/>
      <c r="J22" s="92"/>
      <c r="K22" s="92"/>
    </row>
    <row r="23" spans="1:11" ht="18.75" customHeight="1">
      <c r="D23" s="91" t="s">
        <v>47</v>
      </c>
      <c r="E23" s="91"/>
      <c r="F23" s="91"/>
      <c r="G23" s="91"/>
      <c r="H23" s="91"/>
      <c r="I23" s="91"/>
      <c r="J23" s="91"/>
      <c r="K23" s="91"/>
    </row>
  </sheetData>
  <mergeCells count="16">
    <mergeCell ref="A20:F20"/>
    <mergeCell ref="D23:K23"/>
    <mergeCell ref="D22:K22"/>
    <mergeCell ref="A18:A19"/>
    <mergeCell ref="B18:B19"/>
    <mergeCell ref="C18:C19"/>
    <mergeCell ref="D18:D19"/>
    <mergeCell ref="A10:A11"/>
    <mergeCell ref="B10:B11"/>
    <mergeCell ref="C10:C11"/>
    <mergeCell ref="D10:D11"/>
    <mergeCell ref="A1:K1"/>
    <mergeCell ref="A2:K2"/>
    <mergeCell ref="A3:K3"/>
    <mergeCell ref="A5:K5"/>
    <mergeCell ref="A7:D7"/>
  </mergeCells>
  <pageMargins left="0.7" right="0.7" top="0.75" bottom="0.75" header="0.3" footer="0.3"/>
  <pageSetup paperSize="9" scale="86" orientation="landscape" r:id="rId1"/>
  <rowBreaks count="2" manualBreakCount="2">
    <brk id="9" max="10" man="1"/>
    <brk id="1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E85ED-1D4A-425B-A795-06FF45203608}">
  <sheetPr>
    <tabColor rgb="FFCCFFCC"/>
  </sheetPr>
  <dimension ref="A1:K23"/>
  <sheetViews>
    <sheetView topLeftCell="A18" zoomScaleNormal="100" workbookViewId="0">
      <selection activeCell="A21" sqref="A21"/>
    </sheetView>
  </sheetViews>
  <sheetFormatPr defaultColWidth="8.85546875" defaultRowHeight="12"/>
  <cols>
    <col min="1" max="1" width="4.28515625" style="1" customWidth="1"/>
    <col min="2" max="2" width="16.42578125" style="2" customWidth="1"/>
    <col min="3" max="3" width="19.42578125" style="2" customWidth="1"/>
    <col min="4" max="4" width="46.7109375" style="2" customWidth="1"/>
    <col min="5" max="5" width="6" style="47" customWidth="1"/>
    <col min="6" max="6" width="11.28515625" style="2" customWidth="1"/>
    <col min="7" max="7" width="11.42578125" style="2" customWidth="1"/>
    <col min="8" max="8" width="6.5703125" style="2" customWidth="1"/>
    <col min="9" max="9" width="7.85546875" style="2" customWidth="1"/>
    <col min="10" max="10" width="10.5703125" style="2" customWidth="1"/>
    <col min="11" max="11" width="11.42578125" style="2" customWidth="1"/>
    <col min="12" max="16384" width="8.85546875" style="2"/>
  </cols>
  <sheetData>
    <row r="1" spans="1:11" ht="69.7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 customHeight="1">
      <c r="A2" s="87" t="s">
        <v>37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9.5" customHeight="1">
      <c r="A3" s="87" t="s">
        <v>38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5" spans="1:11" ht="27" customHeight="1">
      <c r="A5" s="97" t="s">
        <v>41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65.25" customHeight="1">
      <c r="A6" s="70" t="s">
        <v>0</v>
      </c>
      <c r="B6" s="71" t="s">
        <v>1</v>
      </c>
      <c r="C6" s="71" t="s">
        <v>2</v>
      </c>
      <c r="D6" s="71" t="s">
        <v>3</v>
      </c>
      <c r="E6" s="72" t="s">
        <v>4</v>
      </c>
      <c r="F6" s="73" t="s">
        <v>32</v>
      </c>
      <c r="G6" s="74" t="s">
        <v>31</v>
      </c>
      <c r="H6" s="75" t="s">
        <v>5</v>
      </c>
      <c r="I6" s="75" t="s">
        <v>27</v>
      </c>
      <c r="J6" s="61" t="s">
        <v>29</v>
      </c>
      <c r="K6" s="61" t="s">
        <v>34</v>
      </c>
    </row>
    <row r="7" spans="1:11" s="52" customFormat="1" ht="17.25" customHeight="1">
      <c r="A7" s="98">
        <v>1</v>
      </c>
      <c r="B7" s="98"/>
      <c r="C7" s="98"/>
      <c r="D7" s="98"/>
      <c r="E7" s="59">
        <v>2</v>
      </c>
      <c r="F7" s="60">
        <v>3</v>
      </c>
      <c r="G7" s="61" t="s">
        <v>30</v>
      </c>
      <c r="H7" s="62">
        <v>5</v>
      </c>
      <c r="I7" s="61">
        <v>6</v>
      </c>
      <c r="J7" s="61" t="s">
        <v>28</v>
      </c>
      <c r="K7" s="63">
        <v>8</v>
      </c>
    </row>
    <row r="8" spans="1:11" ht="123.75" customHeight="1">
      <c r="A8" s="93">
        <v>1</v>
      </c>
      <c r="B8" s="94" t="e" vm="11">
        <v>#VALUE!</v>
      </c>
      <c r="C8" s="95" t="s">
        <v>66</v>
      </c>
      <c r="D8" s="96" t="s">
        <v>70</v>
      </c>
      <c r="E8" s="42">
        <v>2</v>
      </c>
      <c r="F8" s="22"/>
      <c r="G8" s="17">
        <f t="shared" ref="G8:G19" si="0">ROUND((F8*E8),2)</f>
        <v>0</v>
      </c>
      <c r="H8" s="40">
        <v>0.08</v>
      </c>
      <c r="I8" s="17">
        <f>ROUND((G8*H8),2)</f>
        <v>0</v>
      </c>
      <c r="J8" s="17">
        <f t="shared" ref="J8:J19" si="1">ROUND((G8*1.08),2)</f>
        <v>0</v>
      </c>
      <c r="K8" s="37" t="s">
        <v>49</v>
      </c>
    </row>
    <row r="9" spans="1:11" ht="108" customHeight="1">
      <c r="A9" s="93"/>
      <c r="B9" s="94"/>
      <c r="C9" s="95"/>
      <c r="D9" s="96"/>
      <c r="E9" s="42">
        <v>8</v>
      </c>
      <c r="F9" s="22"/>
      <c r="G9" s="17">
        <f t="shared" si="0"/>
        <v>0</v>
      </c>
      <c r="H9" s="40">
        <v>0.08</v>
      </c>
      <c r="I9" s="17">
        <f t="shared" ref="I9:I19" si="2">ROUND((G9*H9),2)</f>
        <v>0</v>
      </c>
      <c r="J9" s="17">
        <f t="shared" si="1"/>
        <v>0</v>
      </c>
      <c r="K9" s="38" t="s">
        <v>54</v>
      </c>
    </row>
    <row r="10" spans="1:11" ht="213.75">
      <c r="A10" s="13">
        <v>2</v>
      </c>
      <c r="B10" s="13" t="e" vm="12">
        <v>#VALUE!</v>
      </c>
      <c r="C10" s="15" t="s">
        <v>18</v>
      </c>
      <c r="D10" s="24" t="s">
        <v>69</v>
      </c>
      <c r="E10" s="42">
        <v>1</v>
      </c>
      <c r="F10" s="76"/>
      <c r="G10" s="17">
        <f t="shared" si="0"/>
        <v>0</v>
      </c>
      <c r="H10" s="40">
        <v>0.08</v>
      </c>
      <c r="I10" s="17">
        <f t="shared" si="2"/>
        <v>0</v>
      </c>
      <c r="J10" s="17">
        <f t="shared" si="1"/>
        <v>0</v>
      </c>
      <c r="K10" s="38" t="s">
        <v>54</v>
      </c>
    </row>
    <row r="11" spans="1:11" ht="96" customHeight="1">
      <c r="A11" s="80">
        <v>3</v>
      </c>
      <c r="B11" s="80" t="e" vm="12">
        <v>#VALUE!</v>
      </c>
      <c r="C11" s="100" t="s">
        <v>19</v>
      </c>
      <c r="D11" s="102" t="s">
        <v>68</v>
      </c>
      <c r="E11" s="42">
        <v>1</v>
      </c>
      <c r="F11" s="76"/>
      <c r="G11" s="17">
        <f t="shared" ref="G11" si="3">ROUND((F11*E11),2)</f>
        <v>0</v>
      </c>
      <c r="H11" s="40">
        <v>0.08</v>
      </c>
      <c r="I11" s="17">
        <f t="shared" ref="I11" si="4">ROUND((G11*H11),2)</f>
        <v>0</v>
      </c>
      <c r="J11" s="17">
        <f t="shared" ref="J11" si="5">ROUND((G11*1.08),2)</f>
        <v>0</v>
      </c>
      <c r="K11" s="37" t="s">
        <v>49</v>
      </c>
    </row>
    <row r="12" spans="1:11" ht="132" customHeight="1">
      <c r="A12" s="81"/>
      <c r="B12" s="81"/>
      <c r="C12" s="101"/>
      <c r="D12" s="103"/>
      <c r="E12" s="77">
        <v>1</v>
      </c>
      <c r="F12" s="23"/>
      <c r="G12" s="17">
        <f t="shared" si="0"/>
        <v>0</v>
      </c>
      <c r="H12" s="40">
        <v>0.08</v>
      </c>
      <c r="I12" s="17">
        <f t="shared" si="2"/>
        <v>0</v>
      </c>
      <c r="J12" s="17">
        <f t="shared" si="1"/>
        <v>0</v>
      </c>
      <c r="K12" s="38" t="s">
        <v>51</v>
      </c>
    </row>
    <row r="13" spans="1:11" ht="95.25" customHeight="1">
      <c r="A13" s="93">
        <v>4</v>
      </c>
      <c r="B13" s="93" t="e" vm="12">
        <v>#VALUE!</v>
      </c>
      <c r="C13" s="95" t="s">
        <v>20</v>
      </c>
      <c r="D13" s="99" t="s">
        <v>67</v>
      </c>
      <c r="E13" s="77">
        <v>4</v>
      </c>
      <c r="F13" s="23"/>
      <c r="G13" s="17">
        <f t="shared" si="0"/>
        <v>0</v>
      </c>
      <c r="H13" s="40">
        <v>0.08</v>
      </c>
      <c r="I13" s="17">
        <f t="shared" si="2"/>
        <v>0</v>
      </c>
      <c r="J13" s="17">
        <f t="shared" si="1"/>
        <v>0</v>
      </c>
      <c r="K13" s="37" t="s">
        <v>49</v>
      </c>
    </row>
    <row r="14" spans="1:11" ht="146.25" customHeight="1">
      <c r="A14" s="93"/>
      <c r="B14" s="93"/>
      <c r="C14" s="95"/>
      <c r="D14" s="99"/>
      <c r="E14" s="42">
        <v>15</v>
      </c>
      <c r="F14" s="15"/>
      <c r="G14" s="17">
        <f t="shared" si="0"/>
        <v>0</v>
      </c>
      <c r="H14" s="40">
        <v>0.08</v>
      </c>
      <c r="I14" s="17">
        <f t="shared" si="2"/>
        <v>0</v>
      </c>
      <c r="J14" s="17">
        <f t="shared" si="1"/>
        <v>0</v>
      </c>
      <c r="K14" s="38" t="s">
        <v>52</v>
      </c>
    </row>
    <row r="15" spans="1:11" ht="212.25" customHeight="1">
      <c r="A15" s="13">
        <v>5</v>
      </c>
      <c r="B15" s="13" t="e" vm="13">
        <v>#VALUE!</v>
      </c>
      <c r="C15" s="22" t="s">
        <v>21</v>
      </c>
      <c r="D15" s="24" t="s">
        <v>60</v>
      </c>
      <c r="E15" s="42">
        <v>2</v>
      </c>
      <c r="F15" s="22"/>
      <c r="G15" s="17">
        <f t="shared" si="0"/>
        <v>0</v>
      </c>
      <c r="H15" s="40">
        <v>0.08</v>
      </c>
      <c r="I15" s="17">
        <f t="shared" si="2"/>
        <v>0</v>
      </c>
      <c r="J15" s="17">
        <f t="shared" si="1"/>
        <v>0</v>
      </c>
      <c r="K15" s="38" t="s">
        <v>53</v>
      </c>
    </row>
    <row r="16" spans="1:11" ht="242.25" customHeight="1">
      <c r="A16" s="13">
        <v>6</v>
      </c>
      <c r="B16" s="13" t="e" vm="14">
        <v>#VALUE!</v>
      </c>
      <c r="C16" s="22" t="s">
        <v>22</v>
      </c>
      <c r="D16" s="24" t="s">
        <v>64</v>
      </c>
      <c r="E16" s="42">
        <v>1</v>
      </c>
      <c r="F16" s="22"/>
      <c r="G16" s="17">
        <f t="shared" si="0"/>
        <v>0</v>
      </c>
      <c r="H16" s="40">
        <v>0.08</v>
      </c>
      <c r="I16" s="17">
        <f t="shared" si="2"/>
        <v>0</v>
      </c>
      <c r="J16" s="17">
        <f t="shared" si="1"/>
        <v>0</v>
      </c>
      <c r="K16" s="38" t="s">
        <v>52</v>
      </c>
    </row>
    <row r="17" spans="1:11" ht="103.5" customHeight="1">
      <c r="A17" s="93">
        <v>7</v>
      </c>
      <c r="B17" s="93" t="e" vm="15">
        <v>#VALUE!</v>
      </c>
      <c r="C17" s="95" t="s">
        <v>23</v>
      </c>
      <c r="D17" s="96" t="s">
        <v>61</v>
      </c>
      <c r="E17" s="42">
        <v>1</v>
      </c>
      <c r="F17" s="22"/>
      <c r="G17" s="17">
        <f t="shared" si="0"/>
        <v>0</v>
      </c>
      <c r="H17" s="40">
        <v>0.08</v>
      </c>
      <c r="I17" s="17">
        <f t="shared" si="2"/>
        <v>0</v>
      </c>
      <c r="J17" s="17">
        <f t="shared" si="1"/>
        <v>0</v>
      </c>
      <c r="K17" s="37" t="s">
        <v>49</v>
      </c>
    </row>
    <row r="18" spans="1:11" ht="148.5" customHeight="1">
      <c r="A18" s="93"/>
      <c r="B18" s="93"/>
      <c r="C18" s="95"/>
      <c r="D18" s="96"/>
      <c r="E18" s="42">
        <v>5</v>
      </c>
      <c r="F18" s="22"/>
      <c r="G18" s="17">
        <f t="shared" si="0"/>
        <v>0</v>
      </c>
      <c r="H18" s="40">
        <v>0.08</v>
      </c>
      <c r="I18" s="17">
        <f t="shared" si="2"/>
        <v>0</v>
      </c>
      <c r="J18" s="17">
        <f t="shared" si="1"/>
        <v>0</v>
      </c>
      <c r="K18" s="38" t="s">
        <v>50</v>
      </c>
    </row>
    <row r="19" spans="1:11" ht="168.75">
      <c r="A19" s="13">
        <v>8</v>
      </c>
      <c r="B19" s="13" t="e" vm="16">
        <v>#VALUE!</v>
      </c>
      <c r="C19" s="15" t="s">
        <v>42</v>
      </c>
      <c r="D19" s="78" t="s">
        <v>62</v>
      </c>
      <c r="E19" s="42">
        <v>1</v>
      </c>
      <c r="F19" s="15"/>
      <c r="G19" s="17">
        <f t="shared" si="0"/>
        <v>0</v>
      </c>
      <c r="H19" s="79">
        <v>0.08</v>
      </c>
      <c r="I19" s="17">
        <f t="shared" si="2"/>
        <v>0</v>
      </c>
      <c r="J19" s="17">
        <f t="shared" si="1"/>
        <v>0</v>
      </c>
      <c r="K19" s="38" t="s">
        <v>51</v>
      </c>
    </row>
    <row r="20" spans="1:11" ht="29.25" customHeight="1">
      <c r="A20" s="104" t="s">
        <v>73</v>
      </c>
      <c r="B20" s="104"/>
      <c r="C20" s="104"/>
      <c r="D20" s="104"/>
      <c r="E20" s="104"/>
      <c r="F20" s="104"/>
      <c r="G20" s="64">
        <f>SUM(G8:G19)</f>
        <v>0</v>
      </c>
      <c r="H20" s="65" t="s">
        <v>40</v>
      </c>
      <c r="I20" s="64">
        <f>SUM(I8:I19)</f>
        <v>0</v>
      </c>
      <c r="J20" s="64">
        <f>SUM(J8:J19)</f>
        <v>0</v>
      </c>
      <c r="K20" s="65" t="s">
        <v>40</v>
      </c>
    </row>
    <row r="22" spans="1:11" ht="11.25">
      <c r="D22" s="92" t="s">
        <v>46</v>
      </c>
      <c r="E22" s="92"/>
      <c r="F22" s="92"/>
      <c r="G22" s="92"/>
      <c r="H22" s="92"/>
      <c r="I22" s="92"/>
      <c r="J22" s="92"/>
      <c r="K22" s="92"/>
    </row>
    <row r="23" spans="1:11" ht="11.25">
      <c r="D23" s="91" t="s">
        <v>47</v>
      </c>
      <c r="E23" s="91"/>
      <c r="F23" s="91"/>
      <c r="G23" s="91"/>
      <c r="H23" s="91"/>
      <c r="I23" s="91"/>
      <c r="J23" s="91"/>
      <c r="K23" s="91"/>
    </row>
  </sheetData>
  <mergeCells count="24">
    <mergeCell ref="A11:A12"/>
    <mergeCell ref="B11:B12"/>
    <mergeCell ref="C11:C12"/>
    <mergeCell ref="D11:D12"/>
    <mergeCell ref="A20:F20"/>
    <mergeCell ref="D22:K22"/>
    <mergeCell ref="D23:K23"/>
    <mergeCell ref="A13:A14"/>
    <mergeCell ref="B13:B14"/>
    <mergeCell ref="C13:C14"/>
    <mergeCell ref="D13:D14"/>
    <mergeCell ref="A17:A18"/>
    <mergeCell ref="B17:B18"/>
    <mergeCell ref="C17:C18"/>
    <mergeCell ref="D17:D18"/>
    <mergeCell ref="A8:A9"/>
    <mergeCell ref="B8:B9"/>
    <mergeCell ref="C8:C9"/>
    <mergeCell ref="D8:D9"/>
    <mergeCell ref="A1:K1"/>
    <mergeCell ref="A2:K2"/>
    <mergeCell ref="A3:K3"/>
    <mergeCell ref="A5:K5"/>
    <mergeCell ref="A7:D7"/>
  </mergeCells>
  <pageMargins left="0.7" right="0.7" top="0.75" bottom="0.75" header="0.3" footer="0.3"/>
  <pageSetup paperSize="9" scale="86" orientation="landscape" r:id="rId1"/>
  <rowBreaks count="1" manualBreakCount="1">
    <brk id="1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D75B9-6E1A-4416-8331-11E491E06E7B}">
  <sheetPr>
    <tabColor rgb="FFCCFFCC"/>
  </sheetPr>
  <dimension ref="A1:K13"/>
  <sheetViews>
    <sheetView topLeftCell="A3" zoomScaleNormal="100" workbookViewId="0">
      <selection activeCell="J21" sqref="J21"/>
    </sheetView>
  </sheetViews>
  <sheetFormatPr defaultColWidth="8.85546875" defaultRowHeight="12"/>
  <cols>
    <col min="1" max="1" width="5" style="1" customWidth="1"/>
    <col min="2" max="2" width="16.42578125" style="2" customWidth="1"/>
    <col min="3" max="3" width="19.42578125" style="2" customWidth="1"/>
    <col min="4" max="4" width="46.7109375" style="2" customWidth="1"/>
    <col min="5" max="5" width="5.7109375" style="47" customWidth="1"/>
    <col min="6" max="6" width="11.28515625" style="2" customWidth="1"/>
    <col min="7" max="7" width="11.42578125" style="2" customWidth="1"/>
    <col min="8" max="8" width="6.5703125" style="2" customWidth="1"/>
    <col min="9" max="9" width="7.85546875" style="2" customWidth="1"/>
    <col min="10" max="10" width="10.5703125" style="2" customWidth="1"/>
    <col min="11" max="11" width="11.42578125" style="2" customWidth="1"/>
    <col min="12" max="16384" width="8.85546875" style="2"/>
  </cols>
  <sheetData>
    <row r="1" spans="1:11" ht="69.7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 customHeight="1">
      <c r="A2" s="87" t="s">
        <v>37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9.5" customHeight="1">
      <c r="A3" s="87" t="s">
        <v>38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5" spans="1:11" ht="27" customHeight="1">
      <c r="A5" s="97" t="s">
        <v>43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55.5" customHeight="1">
      <c r="A6" s="70" t="s">
        <v>0</v>
      </c>
      <c r="B6" s="71" t="s">
        <v>1</v>
      </c>
      <c r="C6" s="71" t="s">
        <v>2</v>
      </c>
      <c r="D6" s="71" t="s">
        <v>3</v>
      </c>
      <c r="E6" s="72" t="s">
        <v>4</v>
      </c>
      <c r="F6" s="73" t="s">
        <v>32</v>
      </c>
      <c r="G6" s="74" t="s">
        <v>31</v>
      </c>
      <c r="H6" s="75" t="s">
        <v>5</v>
      </c>
      <c r="I6" s="75" t="s">
        <v>27</v>
      </c>
      <c r="J6" s="61" t="s">
        <v>29</v>
      </c>
      <c r="K6" s="61" t="s">
        <v>34</v>
      </c>
    </row>
    <row r="7" spans="1:11" s="52" customFormat="1" ht="17.25" customHeight="1">
      <c r="A7" s="98">
        <v>1</v>
      </c>
      <c r="B7" s="98"/>
      <c r="C7" s="98"/>
      <c r="D7" s="98"/>
      <c r="E7" s="59">
        <v>2</v>
      </c>
      <c r="F7" s="60">
        <v>3</v>
      </c>
      <c r="G7" s="61" t="s">
        <v>30</v>
      </c>
      <c r="H7" s="62">
        <v>5</v>
      </c>
      <c r="I7" s="61">
        <v>6</v>
      </c>
      <c r="J7" s="61" t="s">
        <v>28</v>
      </c>
      <c r="K7" s="63">
        <v>8</v>
      </c>
    </row>
    <row r="8" spans="1:11" ht="117" customHeight="1">
      <c r="A8" s="33">
        <v>19</v>
      </c>
      <c r="B8" s="33" t="e" vm="17">
        <v>#VALUE!</v>
      </c>
      <c r="C8" s="25" t="s">
        <v>24</v>
      </c>
      <c r="D8" s="36" t="s">
        <v>25</v>
      </c>
      <c r="E8" s="44">
        <v>1</v>
      </c>
      <c r="F8" s="66"/>
      <c r="G8" s="34">
        <f>ROUND((F8*E8),2)</f>
        <v>0</v>
      </c>
      <c r="H8" s="35">
        <v>0.08</v>
      </c>
      <c r="I8" s="34">
        <f>ROUND((G8*H8),2)</f>
        <v>0</v>
      </c>
      <c r="J8" s="34">
        <f>ROUND((G8*1.08),2)</f>
        <v>0</v>
      </c>
      <c r="K8" s="38" t="s">
        <v>56</v>
      </c>
    </row>
    <row r="9" spans="1:11" ht="29.25" customHeight="1">
      <c r="A9" s="104" t="s">
        <v>74</v>
      </c>
      <c r="B9" s="104"/>
      <c r="C9" s="104"/>
      <c r="D9" s="104"/>
      <c r="E9" s="104"/>
      <c r="F9" s="104"/>
      <c r="G9" s="64">
        <f>SUM(G8)</f>
        <v>0</v>
      </c>
      <c r="H9" s="65" t="s">
        <v>40</v>
      </c>
      <c r="I9" s="64">
        <f>SUM(I8)</f>
        <v>0</v>
      </c>
      <c r="J9" s="64">
        <f>SUM(J8)</f>
        <v>0</v>
      </c>
      <c r="K9" s="65" t="s">
        <v>40</v>
      </c>
    </row>
    <row r="12" spans="1:11" ht="11.25">
      <c r="D12" s="92" t="s">
        <v>46</v>
      </c>
      <c r="E12" s="92"/>
      <c r="F12" s="92"/>
      <c r="G12" s="92"/>
      <c r="H12" s="92"/>
      <c r="I12" s="92"/>
      <c r="J12" s="92"/>
      <c r="K12" s="92"/>
    </row>
    <row r="13" spans="1:11" ht="11.25">
      <c r="D13" s="91" t="s">
        <v>47</v>
      </c>
      <c r="E13" s="91"/>
      <c r="F13" s="91"/>
      <c r="G13" s="91"/>
      <c r="H13" s="91"/>
      <c r="I13" s="91"/>
      <c r="J13" s="91"/>
      <c r="K13" s="91"/>
    </row>
  </sheetData>
  <mergeCells count="8">
    <mergeCell ref="A9:F9"/>
    <mergeCell ref="D12:K12"/>
    <mergeCell ref="D13:K13"/>
    <mergeCell ref="A1:K1"/>
    <mergeCell ref="A2:K2"/>
    <mergeCell ref="A3:K3"/>
    <mergeCell ref="A5:K5"/>
    <mergeCell ref="A7:D7"/>
  </mergeCells>
  <pageMargins left="0.7" right="0.7" top="0.75" bottom="0.75" header="0.3" footer="0.3"/>
  <pageSetup paperSize="9" scale="8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3E0EB-A1AA-470F-A17A-46F42EEEDF39}">
  <sheetPr>
    <tabColor rgb="FFCCFFCC"/>
  </sheetPr>
  <dimension ref="A1:K13"/>
  <sheetViews>
    <sheetView topLeftCell="A5" zoomScaleNormal="100" workbookViewId="0">
      <selection activeCell="O16" sqref="O16"/>
    </sheetView>
  </sheetViews>
  <sheetFormatPr defaultColWidth="8.85546875" defaultRowHeight="12"/>
  <cols>
    <col min="1" max="1" width="4" style="1" customWidth="1"/>
    <col min="2" max="2" width="16.42578125" style="2" customWidth="1"/>
    <col min="3" max="3" width="19.42578125" style="2" customWidth="1"/>
    <col min="4" max="4" width="46.7109375" style="2" customWidth="1"/>
    <col min="5" max="5" width="6.28515625" style="47" customWidth="1"/>
    <col min="6" max="6" width="11.28515625" style="2" customWidth="1"/>
    <col min="7" max="7" width="11.42578125" style="2" customWidth="1"/>
    <col min="8" max="8" width="6.5703125" style="2" customWidth="1"/>
    <col min="9" max="9" width="7.85546875" style="2" customWidth="1"/>
    <col min="10" max="10" width="10.5703125" style="2" customWidth="1"/>
    <col min="11" max="11" width="11.42578125" style="2" customWidth="1"/>
    <col min="12" max="16384" width="8.85546875" style="2"/>
  </cols>
  <sheetData>
    <row r="1" spans="1:11" ht="69.7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 customHeight="1">
      <c r="A2" s="87" t="s">
        <v>37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9.5" customHeight="1">
      <c r="A3" s="87" t="s">
        <v>38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5" spans="1:11" ht="27" customHeight="1">
      <c r="A5" s="105" t="s">
        <v>44</v>
      </c>
      <c r="B5" s="106"/>
      <c r="C5" s="106"/>
      <c r="D5" s="106"/>
      <c r="E5" s="106"/>
      <c r="F5" s="106"/>
      <c r="G5" s="106"/>
      <c r="H5" s="106"/>
      <c r="I5" s="106"/>
      <c r="J5" s="106"/>
      <c r="K5" s="107"/>
    </row>
    <row r="6" spans="1:11" ht="55.5" customHeight="1">
      <c r="A6" s="69" t="s">
        <v>0</v>
      </c>
      <c r="B6" s="26" t="s">
        <v>1</v>
      </c>
      <c r="C6" s="26" t="s">
        <v>2</v>
      </c>
      <c r="D6" s="26" t="s">
        <v>3</v>
      </c>
      <c r="E6" s="43" t="s">
        <v>4</v>
      </c>
      <c r="F6" s="27" t="s">
        <v>32</v>
      </c>
      <c r="G6" s="28" t="s">
        <v>31</v>
      </c>
      <c r="H6" s="29" t="s">
        <v>5</v>
      </c>
      <c r="I6" s="29" t="s">
        <v>27</v>
      </c>
      <c r="J6" s="30" t="s">
        <v>29</v>
      </c>
      <c r="K6" s="31" t="s">
        <v>34</v>
      </c>
    </row>
    <row r="7" spans="1:11" s="52" customFormat="1" ht="17.25" customHeight="1">
      <c r="A7" s="108">
        <v>1</v>
      </c>
      <c r="B7" s="108"/>
      <c r="C7" s="108"/>
      <c r="D7" s="108"/>
      <c r="E7" s="48">
        <v>2</v>
      </c>
      <c r="F7" s="49">
        <v>3</v>
      </c>
      <c r="G7" s="8" t="s">
        <v>30</v>
      </c>
      <c r="H7" s="50">
        <v>5</v>
      </c>
      <c r="I7" s="8">
        <v>6</v>
      </c>
      <c r="J7" s="8" t="s">
        <v>28</v>
      </c>
      <c r="K7" s="51">
        <v>8</v>
      </c>
    </row>
    <row r="8" spans="1:11" ht="151.5" customHeight="1">
      <c r="A8" s="80">
        <v>20</v>
      </c>
      <c r="B8" s="109" t="e" vm="18">
        <v>#VALUE!</v>
      </c>
      <c r="C8" s="82" t="s">
        <v>26</v>
      </c>
      <c r="D8" s="84" t="s">
        <v>63</v>
      </c>
      <c r="E8" s="42">
        <v>2</v>
      </c>
      <c r="F8" s="39"/>
      <c r="G8" s="17">
        <f>ROUND((F8*E8),2)</f>
        <v>0</v>
      </c>
      <c r="H8" s="40">
        <v>0.08</v>
      </c>
      <c r="I8" s="34">
        <f>ROUND((G8*H8),2)</f>
        <v>0</v>
      </c>
      <c r="J8" s="17">
        <f>ROUND((G8*1.08),2)</f>
        <v>0</v>
      </c>
      <c r="K8" s="37" t="s">
        <v>71</v>
      </c>
    </row>
    <row r="9" spans="1:11" ht="119.25" customHeight="1">
      <c r="A9" s="81"/>
      <c r="B9" s="110"/>
      <c r="C9" s="83"/>
      <c r="D9" s="85"/>
      <c r="E9" s="42">
        <v>4</v>
      </c>
      <c r="F9" s="39"/>
      <c r="G9" s="17">
        <f>ROUND((F9*E9),2)</f>
        <v>0</v>
      </c>
      <c r="H9" s="40">
        <v>0.08</v>
      </c>
      <c r="I9" s="34">
        <f>ROUND((G9*H9),2)</f>
        <v>0</v>
      </c>
      <c r="J9" s="17">
        <f>ROUND((G9*1.08),2)</f>
        <v>0</v>
      </c>
      <c r="K9" s="38" t="s">
        <v>72</v>
      </c>
    </row>
    <row r="10" spans="1:11" ht="29.25" customHeight="1">
      <c r="A10" s="104" t="s">
        <v>45</v>
      </c>
      <c r="B10" s="104"/>
      <c r="C10" s="104"/>
      <c r="D10" s="104"/>
      <c r="E10" s="104"/>
      <c r="F10" s="104"/>
      <c r="G10" s="64">
        <f>SUM(G8:G9)</f>
        <v>0</v>
      </c>
      <c r="H10" s="65" t="s">
        <v>40</v>
      </c>
      <c r="I10" s="64">
        <f>SUM(I8:I9)</f>
        <v>0</v>
      </c>
      <c r="J10" s="64">
        <f>SUM(J8:J9)</f>
        <v>0</v>
      </c>
      <c r="K10" s="65" t="s">
        <v>40</v>
      </c>
    </row>
    <row r="12" spans="1:11" ht="11.25">
      <c r="D12" s="92" t="s">
        <v>46</v>
      </c>
      <c r="E12" s="92"/>
      <c r="F12" s="92"/>
      <c r="G12" s="92"/>
      <c r="H12" s="92"/>
      <c r="I12" s="92"/>
      <c r="J12" s="92"/>
      <c r="K12" s="92"/>
    </row>
    <row r="13" spans="1:11" ht="11.25">
      <c r="D13" s="91" t="s">
        <v>47</v>
      </c>
      <c r="E13" s="91"/>
      <c r="F13" s="91"/>
      <c r="G13" s="91"/>
      <c r="H13" s="91"/>
      <c r="I13" s="91"/>
      <c r="J13" s="91"/>
      <c r="K13" s="91"/>
    </row>
  </sheetData>
  <mergeCells count="12">
    <mergeCell ref="D12:K12"/>
    <mergeCell ref="D13:K13"/>
    <mergeCell ref="A1:K1"/>
    <mergeCell ref="A2:K2"/>
    <mergeCell ref="A3:K3"/>
    <mergeCell ref="A5:K5"/>
    <mergeCell ref="A7:D7"/>
    <mergeCell ref="A8:A9"/>
    <mergeCell ref="B8:B9"/>
    <mergeCell ref="C8:C9"/>
    <mergeCell ref="D8:D9"/>
    <mergeCell ref="A10:F10"/>
  </mergeCells>
  <pageMargins left="0.7" right="0.7" top="0.75" bottom="0.75" header="0.3" footer="0.3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Część nr 1</vt:lpstr>
      <vt:lpstr>Część nr 2</vt:lpstr>
      <vt:lpstr>Część nr 3</vt:lpstr>
      <vt:lpstr>Część nr 4</vt:lpstr>
      <vt:lpstr>'Część nr 1'!Obszar_wydruku</vt:lpstr>
      <vt:lpstr>'Część nr 2'!Obszar_wydruku</vt:lpstr>
      <vt:lpstr>'Część nr 3'!Obszar_wydruku</vt:lpstr>
      <vt:lpstr>'Część nr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Stankiewicz</dc:creator>
  <cp:lastModifiedBy>Anna Łodziana</cp:lastModifiedBy>
  <cp:lastPrinted>2026-04-09T12:23:52Z</cp:lastPrinted>
  <dcterms:created xsi:type="dcterms:W3CDTF">2015-06-05T18:19:34Z</dcterms:created>
  <dcterms:modified xsi:type="dcterms:W3CDTF">2026-04-20T09:40:10Z</dcterms:modified>
</cp:coreProperties>
</file>